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ФЕР'!$A$1:$L$672</definedName>
  </definedNames>
  <calcPr calcId="145621"/>
</workbook>
</file>

<file path=xl/calcChain.xml><?xml version="1.0" encoding="utf-8"?>
<calcChain xmlns="http://schemas.openxmlformats.org/spreadsheetml/2006/main">
  <c r="I670" i="6" l="1"/>
  <c r="I667" i="6"/>
  <c r="D670" i="6"/>
  <c r="D667" i="6"/>
  <c r="L661" i="6"/>
  <c r="Q661" i="6" s="1"/>
  <c r="Y661" i="6"/>
  <c r="X661" i="6"/>
  <c r="W661" i="6"/>
  <c r="K660" i="6"/>
  <c r="J661" i="6" s="1"/>
  <c r="P661" i="6" s="1"/>
  <c r="J660" i="6"/>
  <c r="H660" i="6"/>
  <c r="G661" i="6" s="1"/>
  <c r="O661" i="6" s="1"/>
  <c r="G660" i="6"/>
  <c r="F660" i="6"/>
  <c r="V659" i="6"/>
  <c r="T659" i="6"/>
  <c r="U659" i="6"/>
  <c r="S659" i="6"/>
  <c r="F659" i="6"/>
  <c r="E659" i="6"/>
  <c r="D659" i="6"/>
  <c r="I659" i="6"/>
  <c r="C659" i="6"/>
  <c r="B659" i="6"/>
  <c r="L658" i="6"/>
  <c r="Q658" i="6" s="1"/>
  <c r="Z658" i="6"/>
  <c r="Y658" i="6"/>
  <c r="X658" i="6"/>
  <c r="K657" i="6"/>
  <c r="J658" i="6" s="1"/>
  <c r="P658" i="6" s="1"/>
  <c r="J657" i="6"/>
  <c r="H657" i="6"/>
  <c r="R657" i="6" s="1"/>
  <c r="G657" i="6"/>
  <c r="F657" i="6"/>
  <c r="V656" i="6"/>
  <c r="T656" i="6"/>
  <c r="U656" i="6"/>
  <c r="S656" i="6"/>
  <c r="F656" i="6"/>
  <c r="E656" i="6"/>
  <c r="D656" i="6"/>
  <c r="I656" i="6"/>
  <c r="C656" i="6"/>
  <c r="B656" i="6"/>
  <c r="L655" i="6"/>
  <c r="Q655" i="6" s="1"/>
  <c r="Y655" i="6"/>
  <c r="X655" i="6"/>
  <c r="W655" i="6"/>
  <c r="K654" i="6"/>
  <c r="J655" i="6" s="1"/>
  <c r="P655" i="6" s="1"/>
  <c r="J654" i="6"/>
  <c r="H654" i="6"/>
  <c r="G655" i="6" s="1"/>
  <c r="O655" i="6" s="1"/>
  <c r="G654" i="6"/>
  <c r="F654" i="6"/>
  <c r="V653" i="6"/>
  <c r="T653" i="6"/>
  <c r="U653" i="6"/>
  <c r="S653" i="6"/>
  <c r="F653" i="6"/>
  <c r="E653" i="6"/>
  <c r="D653" i="6"/>
  <c r="I653" i="6"/>
  <c r="C653" i="6"/>
  <c r="B653" i="6"/>
  <c r="L652" i="6"/>
  <c r="Q652" i="6" s="1"/>
  <c r="G652" i="6"/>
  <c r="O652" i="6" s="1"/>
  <c r="Z652" i="6"/>
  <c r="Y652" i="6"/>
  <c r="X652" i="6"/>
  <c r="W652" i="6"/>
  <c r="K651" i="6"/>
  <c r="J652" i="6" s="1"/>
  <c r="P652" i="6" s="1"/>
  <c r="J651" i="6"/>
  <c r="H651" i="6"/>
  <c r="R651" i="6" s="1"/>
  <c r="G651" i="6"/>
  <c r="F651" i="6"/>
  <c r="C650" i="6"/>
  <c r="V649" i="6"/>
  <c r="T649" i="6"/>
  <c r="U649" i="6"/>
  <c r="S649" i="6"/>
  <c r="F649" i="6"/>
  <c r="E649" i="6"/>
  <c r="D649" i="6"/>
  <c r="I649" i="6"/>
  <c r="C649" i="6"/>
  <c r="B649" i="6"/>
  <c r="Q648" i="6"/>
  <c r="L648" i="6"/>
  <c r="Z648" i="6"/>
  <c r="Y648" i="6"/>
  <c r="X648" i="6"/>
  <c r="L647" i="6"/>
  <c r="G647" i="6"/>
  <c r="E647" i="6"/>
  <c r="J646" i="6"/>
  <c r="E646" i="6"/>
  <c r="J645" i="6"/>
  <c r="E645" i="6"/>
  <c r="K644" i="6"/>
  <c r="J644" i="6"/>
  <c r="H644" i="6"/>
  <c r="G644" i="6"/>
  <c r="F644" i="6"/>
  <c r="K643" i="6"/>
  <c r="J643" i="6"/>
  <c r="R643" i="6"/>
  <c r="H643" i="6"/>
  <c r="G643" i="6"/>
  <c r="F643" i="6"/>
  <c r="V642" i="6"/>
  <c r="K646" i="6" s="1"/>
  <c r="T642" i="6"/>
  <c r="K645" i="6" s="1"/>
  <c r="U642" i="6"/>
  <c r="H646" i="6" s="1"/>
  <c r="S642" i="6"/>
  <c r="H645" i="6" s="1"/>
  <c r="F642" i="6"/>
  <c r="E642" i="6"/>
  <c r="D642" i="6"/>
  <c r="I642" i="6"/>
  <c r="C642" i="6"/>
  <c r="B642" i="6"/>
  <c r="L641" i="6"/>
  <c r="Q641" i="6" s="1"/>
  <c r="Z641" i="6"/>
  <c r="Y641" i="6"/>
  <c r="X641" i="6"/>
  <c r="L640" i="6"/>
  <c r="G640" i="6"/>
  <c r="E640" i="6"/>
  <c r="J639" i="6"/>
  <c r="E639" i="6"/>
  <c r="J638" i="6"/>
  <c r="E638" i="6"/>
  <c r="K637" i="6"/>
  <c r="J637" i="6"/>
  <c r="H637" i="6"/>
  <c r="G637" i="6"/>
  <c r="F637" i="6"/>
  <c r="K636" i="6"/>
  <c r="J636" i="6"/>
  <c r="H636" i="6"/>
  <c r="G636" i="6"/>
  <c r="F636" i="6"/>
  <c r="V635" i="6"/>
  <c r="K639" i="6" s="1"/>
  <c r="T635" i="6"/>
  <c r="K638" i="6" s="1"/>
  <c r="U635" i="6"/>
  <c r="H639" i="6" s="1"/>
  <c r="S635" i="6"/>
  <c r="H638" i="6" s="1"/>
  <c r="F635" i="6"/>
  <c r="E635" i="6"/>
  <c r="D635" i="6"/>
  <c r="I635" i="6"/>
  <c r="C635" i="6"/>
  <c r="B635" i="6"/>
  <c r="L634" i="6"/>
  <c r="Q634" i="6" s="1"/>
  <c r="Z634" i="6"/>
  <c r="Y634" i="6"/>
  <c r="X634" i="6"/>
  <c r="K631" i="6"/>
  <c r="L633" i="6"/>
  <c r="G633" i="6"/>
  <c r="E633" i="6"/>
  <c r="J632" i="6"/>
  <c r="E632" i="6"/>
  <c r="J631" i="6"/>
  <c r="E631" i="6"/>
  <c r="K630" i="6"/>
  <c r="J630" i="6"/>
  <c r="H630" i="6"/>
  <c r="G630" i="6"/>
  <c r="F630" i="6"/>
  <c r="K629" i="6"/>
  <c r="J629" i="6"/>
  <c r="H629" i="6"/>
  <c r="R629" i="6" s="1"/>
  <c r="G629" i="6"/>
  <c r="F629" i="6"/>
  <c r="V628" i="6"/>
  <c r="K632" i="6" s="1"/>
  <c r="T628" i="6"/>
  <c r="U628" i="6"/>
  <c r="H632" i="6" s="1"/>
  <c r="S628" i="6"/>
  <c r="H631" i="6" s="1"/>
  <c r="F628" i="6"/>
  <c r="E628" i="6"/>
  <c r="D628" i="6"/>
  <c r="I628" i="6"/>
  <c r="C628" i="6"/>
  <c r="B628" i="6"/>
  <c r="L627" i="6"/>
  <c r="Q627" i="6" s="1"/>
  <c r="Z627" i="6"/>
  <c r="Y627" i="6"/>
  <c r="X627" i="6"/>
  <c r="L626" i="6"/>
  <c r="G626" i="6"/>
  <c r="E626" i="6"/>
  <c r="J625" i="6"/>
  <c r="E625" i="6"/>
  <c r="J624" i="6"/>
  <c r="E624" i="6"/>
  <c r="K623" i="6"/>
  <c r="J623" i="6"/>
  <c r="H623" i="6"/>
  <c r="G623" i="6"/>
  <c r="F623" i="6"/>
  <c r="K622" i="6"/>
  <c r="J622" i="6"/>
  <c r="H622" i="6"/>
  <c r="R622" i="6" s="1"/>
  <c r="G622" i="6"/>
  <c r="F622" i="6"/>
  <c r="V621" i="6"/>
  <c r="K625" i="6" s="1"/>
  <c r="T621" i="6"/>
  <c r="K624" i="6" s="1"/>
  <c r="U621" i="6"/>
  <c r="H625" i="6" s="1"/>
  <c r="S621" i="6"/>
  <c r="H624" i="6" s="1"/>
  <c r="F621" i="6"/>
  <c r="E621" i="6"/>
  <c r="D621" i="6"/>
  <c r="I621" i="6"/>
  <c r="C621" i="6"/>
  <c r="B621" i="6"/>
  <c r="L620" i="6"/>
  <c r="Q620" i="6" s="1"/>
  <c r="Z620" i="6"/>
  <c r="Y620" i="6"/>
  <c r="X620" i="6"/>
  <c r="H617" i="6"/>
  <c r="L619" i="6"/>
  <c r="G619" i="6"/>
  <c r="E619" i="6"/>
  <c r="J618" i="6"/>
  <c r="E618" i="6"/>
  <c r="J617" i="6"/>
  <c r="E617" i="6"/>
  <c r="K616" i="6"/>
  <c r="J616" i="6"/>
  <c r="H616" i="6"/>
  <c r="G616" i="6"/>
  <c r="F616" i="6"/>
  <c r="K615" i="6"/>
  <c r="J615" i="6"/>
  <c r="H615" i="6"/>
  <c r="G615" i="6"/>
  <c r="F615" i="6"/>
  <c r="V614" i="6"/>
  <c r="K618" i="6" s="1"/>
  <c r="T614" i="6"/>
  <c r="K617" i="6" s="1"/>
  <c r="U614" i="6"/>
  <c r="H618" i="6" s="1"/>
  <c r="S614" i="6"/>
  <c r="F614" i="6"/>
  <c r="E614" i="6"/>
  <c r="D614" i="6"/>
  <c r="I614" i="6"/>
  <c r="C614" i="6"/>
  <c r="B614" i="6"/>
  <c r="L613" i="6"/>
  <c r="Q613" i="6" s="1"/>
  <c r="Z613" i="6"/>
  <c r="Y613" i="6"/>
  <c r="X613" i="6"/>
  <c r="L612" i="6"/>
  <c r="G612" i="6"/>
  <c r="E612" i="6"/>
  <c r="J611" i="6"/>
  <c r="E611" i="6"/>
  <c r="J610" i="6"/>
  <c r="E610" i="6"/>
  <c r="K609" i="6"/>
  <c r="J609" i="6"/>
  <c r="H609" i="6"/>
  <c r="G609" i="6"/>
  <c r="F609" i="6"/>
  <c r="K608" i="6"/>
  <c r="J608" i="6"/>
  <c r="H608" i="6"/>
  <c r="R608" i="6" s="1"/>
  <c r="G608" i="6"/>
  <c r="F608" i="6"/>
  <c r="V607" i="6"/>
  <c r="K611" i="6" s="1"/>
  <c r="T607" i="6"/>
  <c r="K610" i="6" s="1"/>
  <c r="U607" i="6"/>
  <c r="H611" i="6" s="1"/>
  <c r="S607" i="6"/>
  <c r="H610" i="6" s="1"/>
  <c r="F607" i="6"/>
  <c r="E607" i="6"/>
  <c r="D607" i="6"/>
  <c r="I607" i="6"/>
  <c r="C607" i="6"/>
  <c r="B607" i="6"/>
  <c r="L606" i="6"/>
  <c r="Q606" i="6" s="1"/>
  <c r="Z606" i="6"/>
  <c r="Y606" i="6"/>
  <c r="X606" i="6"/>
  <c r="L605" i="6"/>
  <c r="G605" i="6"/>
  <c r="E605" i="6"/>
  <c r="J604" i="6"/>
  <c r="E604" i="6"/>
  <c r="J603" i="6"/>
  <c r="E603" i="6"/>
  <c r="K602" i="6"/>
  <c r="J602" i="6"/>
  <c r="H602" i="6"/>
  <c r="G602" i="6"/>
  <c r="F602" i="6"/>
  <c r="K601" i="6"/>
  <c r="J601" i="6"/>
  <c r="R601" i="6"/>
  <c r="H601" i="6"/>
  <c r="G601" i="6"/>
  <c r="F601" i="6"/>
  <c r="V600" i="6"/>
  <c r="K604" i="6" s="1"/>
  <c r="T600" i="6"/>
  <c r="K603" i="6" s="1"/>
  <c r="U600" i="6"/>
  <c r="H604" i="6" s="1"/>
  <c r="S600" i="6"/>
  <c r="H603" i="6" s="1"/>
  <c r="W606" i="6" s="1"/>
  <c r="F600" i="6"/>
  <c r="E600" i="6"/>
  <c r="D600" i="6"/>
  <c r="I600" i="6"/>
  <c r="C600" i="6"/>
  <c r="B600" i="6"/>
  <c r="L599" i="6"/>
  <c r="Q599" i="6" s="1"/>
  <c r="Z599" i="6"/>
  <c r="Y599" i="6"/>
  <c r="X599" i="6"/>
  <c r="L598" i="6"/>
  <c r="G598" i="6"/>
  <c r="E598" i="6"/>
  <c r="J597" i="6"/>
  <c r="E597" i="6"/>
  <c r="J596" i="6"/>
  <c r="E596" i="6"/>
  <c r="K595" i="6"/>
  <c r="J595" i="6"/>
  <c r="H595" i="6"/>
  <c r="G595" i="6"/>
  <c r="F595" i="6"/>
  <c r="K594" i="6"/>
  <c r="J594" i="6"/>
  <c r="H594" i="6"/>
  <c r="G594" i="6"/>
  <c r="F594" i="6"/>
  <c r="V593" i="6"/>
  <c r="K597" i="6" s="1"/>
  <c r="T593" i="6"/>
  <c r="K596" i="6" s="1"/>
  <c r="U593" i="6"/>
  <c r="H597" i="6" s="1"/>
  <c r="S593" i="6"/>
  <c r="H596" i="6" s="1"/>
  <c r="F593" i="6"/>
  <c r="E593" i="6"/>
  <c r="D593" i="6"/>
  <c r="I593" i="6"/>
  <c r="C593" i="6"/>
  <c r="B593" i="6"/>
  <c r="L592" i="6"/>
  <c r="Q592" i="6" s="1"/>
  <c r="Z592" i="6"/>
  <c r="Y592" i="6"/>
  <c r="X592" i="6"/>
  <c r="L591" i="6"/>
  <c r="G591" i="6"/>
  <c r="E591" i="6"/>
  <c r="J590" i="6"/>
  <c r="E590" i="6"/>
  <c r="J589" i="6"/>
  <c r="E589" i="6"/>
  <c r="K588" i="6"/>
  <c r="J588" i="6"/>
  <c r="H588" i="6"/>
  <c r="G588" i="6"/>
  <c r="F588" i="6"/>
  <c r="K587" i="6"/>
  <c r="J587" i="6"/>
  <c r="R587" i="6"/>
  <c r="H587" i="6"/>
  <c r="G587" i="6"/>
  <c r="F587" i="6"/>
  <c r="V586" i="6"/>
  <c r="K590" i="6" s="1"/>
  <c r="T586" i="6"/>
  <c r="K589" i="6" s="1"/>
  <c r="U586" i="6"/>
  <c r="H590" i="6" s="1"/>
  <c r="S586" i="6"/>
  <c r="H589" i="6" s="1"/>
  <c r="F586" i="6"/>
  <c r="E586" i="6"/>
  <c r="D586" i="6"/>
  <c r="I586" i="6"/>
  <c r="C586" i="6"/>
  <c r="B586" i="6"/>
  <c r="Q585" i="6"/>
  <c r="L585" i="6"/>
  <c r="Z585" i="6"/>
  <c r="Y585" i="6"/>
  <c r="X585" i="6"/>
  <c r="L584" i="6"/>
  <c r="G584" i="6"/>
  <c r="E584" i="6"/>
  <c r="J583" i="6"/>
  <c r="E583" i="6"/>
  <c r="J582" i="6"/>
  <c r="E582" i="6"/>
  <c r="K581" i="6"/>
  <c r="J581" i="6"/>
  <c r="H581" i="6"/>
  <c r="G581" i="6"/>
  <c r="F581" i="6"/>
  <c r="K580" i="6"/>
  <c r="J580" i="6"/>
  <c r="R580" i="6"/>
  <c r="H580" i="6"/>
  <c r="G580" i="6"/>
  <c r="F580" i="6"/>
  <c r="V579" i="6"/>
  <c r="K583" i="6" s="1"/>
  <c r="T579" i="6"/>
  <c r="K582" i="6" s="1"/>
  <c r="U579" i="6"/>
  <c r="H583" i="6" s="1"/>
  <c r="S579" i="6"/>
  <c r="H582" i="6" s="1"/>
  <c r="F579" i="6"/>
  <c r="E579" i="6"/>
  <c r="D579" i="6"/>
  <c r="I579" i="6"/>
  <c r="C579" i="6"/>
  <c r="B579" i="6"/>
  <c r="L578" i="6"/>
  <c r="Q578" i="6" s="1"/>
  <c r="Z578" i="6"/>
  <c r="Y578" i="6"/>
  <c r="X578" i="6"/>
  <c r="H575" i="6"/>
  <c r="L577" i="6"/>
  <c r="G577" i="6"/>
  <c r="E577" i="6"/>
  <c r="J576" i="6"/>
  <c r="E576" i="6"/>
  <c r="J575" i="6"/>
  <c r="E575" i="6"/>
  <c r="K574" i="6"/>
  <c r="J574" i="6"/>
  <c r="H574" i="6"/>
  <c r="G574" i="6"/>
  <c r="F574" i="6"/>
  <c r="K573" i="6"/>
  <c r="J573" i="6"/>
  <c r="H573" i="6"/>
  <c r="G573" i="6"/>
  <c r="F573" i="6"/>
  <c r="V572" i="6"/>
  <c r="K576" i="6" s="1"/>
  <c r="T572" i="6"/>
  <c r="K575" i="6" s="1"/>
  <c r="U572" i="6"/>
  <c r="H576" i="6" s="1"/>
  <c r="S572" i="6"/>
  <c r="F572" i="6"/>
  <c r="E572" i="6"/>
  <c r="D572" i="6"/>
  <c r="I572" i="6"/>
  <c r="C572" i="6"/>
  <c r="B572" i="6"/>
  <c r="L571" i="6"/>
  <c r="Q571" i="6" s="1"/>
  <c r="Z571" i="6"/>
  <c r="Y571" i="6"/>
  <c r="X571" i="6"/>
  <c r="K568" i="6"/>
  <c r="L570" i="6"/>
  <c r="G570" i="6"/>
  <c r="E570" i="6"/>
  <c r="J569" i="6"/>
  <c r="E569" i="6"/>
  <c r="J568" i="6"/>
  <c r="E568" i="6"/>
  <c r="K567" i="6"/>
  <c r="J567" i="6"/>
  <c r="H567" i="6"/>
  <c r="G567" i="6"/>
  <c r="F567" i="6"/>
  <c r="K566" i="6"/>
  <c r="J566" i="6"/>
  <c r="H566" i="6"/>
  <c r="R566" i="6" s="1"/>
  <c r="G566" i="6"/>
  <c r="F566" i="6"/>
  <c r="V565" i="6"/>
  <c r="K569" i="6" s="1"/>
  <c r="T565" i="6"/>
  <c r="U565" i="6"/>
  <c r="H569" i="6" s="1"/>
  <c r="S565" i="6"/>
  <c r="H568" i="6" s="1"/>
  <c r="F565" i="6"/>
  <c r="E565" i="6"/>
  <c r="D565" i="6"/>
  <c r="I565" i="6"/>
  <c r="C565" i="6"/>
  <c r="B565" i="6"/>
  <c r="L564" i="6"/>
  <c r="Q564" i="6" s="1"/>
  <c r="Z564" i="6"/>
  <c r="Y564" i="6"/>
  <c r="X564" i="6"/>
  <c r="L563" i="6"/>
  <c r="G563" i="6"/>
  <c r="E563" i="6"/>
  <c r="J562" i="6"/>
  <c r="E562" i="6"/>
  <c r="J561" i="6"/>
  <c r="E561" i="6"/>
  <c r="K560" i="6"/>
  <c r="J560" i="6"/>
  <c r="H560" i="6"/>
  <c r="G560" i="6"/>
  <c r="F560" i="6"/>
  <c r="K559" i="6"/>
  <c r="J559" i="6"/>
  <c r="H559" i="6"/>
  <c r="R559" i="6" s="1"/>
  <c r="G559" i="6"/>
  <c r="F559" i="6"/>
  <c r="V558" i="6"/>
  <c r="K562" i="6" s="1"/>
  <c r="T558" i="6"/>
  <c r="K561" i="6" s="1"/>
  <c r="U558" i="6"/>
  <c r="H562" i="6" s="1"/>
  <c r="S558" i="6"/>
  <c r="H561" i="6" s="1"/>
  <c r="F558" i="6"/>
  <c r="E558" i="6"/>
  <c r="D558" i="6"/>
  <c r="I558" i="6"/>
  <c r="C558" i="6"/>
  <c r="B558" i="6"/>
  <c r="L557" i="6"/>
  <c r="Q557" i="6" s="1"/>
  <c r="Z557" i="6"/>
  <c r="Y557" i="6"/>
  <c r="X557" i="6"/>
  <c r="H555" i="6"/>
  <c r="L556" i="6"/>
  <c r="G556" i="6"/>
  <c r="E556" i="6"/>
  <c r="J555" i="6"/>
  <c r="E555" i="6"/>
  <c r="J554" i="6"/>
  <c r="E554" i="6"/>
  <c r="K553" i="6"/>
  <c r="J553" i="6"/>
  <c r="H553" i="6"/>
  <c r="G553" i="6"/>
  <c r="F553" i="6"/>
  <c r="K552" i="6"/>
  <c r="J552" i="6"/>
  <c r="H552" i="6"/>
  <c r="G552" i="6"/>
  <c r="F552" i="6"/>
  <c r="C551" i="6"/>
  <c r="V550" i="6"/>
  <c r="K555" i="6" s="1"/>
  <c r="T550" i="6"/>
  <c r="K554" i="6" s="1"/>
  <c r="U550" i="6"/>
  <c r="S550" i="6"/>
  <c r="H554" i="6" s="1"/>
  <c r="F550" i="6"/>
  <c r="E550" i="6"/>
  <c r="D550" i="6"/>
  <c r="I550" i="6"/>
  <c r="C550" i="6"/>
  <c r="B550" i="6"/>
  <c r="A549" i="6"/>
  <c r="L547" i="6"/>
  <c r="Q547" i="6" s="1"/>
  <c r="Y547" i="6"/>
  <c r="X547" i="6"/>
  <c r="W547" i="6"/>
  <c r="K546" i="6"/>
  <c r="J547" i="6" s="1"/>
  <c r="P547" i="6" s="1"/>
  <c r="J546" i="6"/>
  <c r="H546" i="6"/>
  <c r="R546" i="6" s="1"/>
  <c r="G546" i="6"/>
  <c r="F546" i="6"/>
  <c r="V545" i="6"/>
  <c r="T545" i="6"/>
  <c r="U545" i="6"/>
  <c r="S545" i="6"/>
  <c r="F545" i="6"/>
  <c r="E545" i="6"/>
  <c r="D545" i="6"/>
  <c r="I545" i="6"/>
  <c r="C545" i="6"/>
  <c r="B545" i="6"/>
  <c r="L544" i="6"/>
  <c r="Q544" i="6" s="1"/>
  <c r="Z544" i="6"/>
  <c r="Y544" i="6"/>
  <c r="X544" i="6"/>
  <c r="K543" i="6"/>
  <c r="J544" i="6" s="1"/>
  <c r="P544" i="6" s="1"/>
  <c r="J543" i="6"/>
  <c r="H543" i="6"/>
  <c r="G544" i="6" s="1"/>
  <c r="O544" i="6" s="1"/>
  <c r="G543" i="6"/>
  <c r="F543" i="6"/>
  <c r="V542" i="6"/>
  <c r="T542" i="6"/>
  <c r="U542" i="6"/>
  <c r="S542" i="6"/>
  <c r="F542" i="6"/>
  <c r="E542" i="6"/>
  <c r="D542" i="6"/>
  <c r="I542" i="6"/>
  <c r="C542" i="6"/>
  <c r="B542" i="6"/>
  <c r="L541" i="6"/>
  <c r="Q541" i="6" s="1"/>
  <c r="J541" i="6"/>
  <c r="P541" i="6" s="1"/>
  <c r="G541" i="6"/>
  <c r="O541" i="6" s="1"/>
  <c r="Z541" i="6"/>
  <c r="Y541" i="6"/>
  <c r="X541" i="6"/>
  <c r="W541" i="6"/>
  <c r="K540" i="6"/>
  <c r="J540" i="6"/>
  <c r="H540" i="6"/>
  <c r="R540" i="6" s="1"/>
  <c r="G540" i="6"/>
  <c r="F540" i="6"/>
  <c r="V539" i="6"/>
  <c r="T539" i="6"/>
  <c r="U539" i="6"/>
  <c r="S539" i="6"/>
  <c r="F539" i="6"/>
  <c r="E539" i="6"/>
  <c r="D539" i="6"/>
  <c r="I539" i="6"/>
  <c r="C539" i="6"/>
  <c r="B539" i="6"/>
  <c r="Q538" i="6"/>
  <c r="L538" i="6"/>
  <c r="Y538" i="6"/>
  <c r="X538" i="6"/>
  <c r="W538" i="6"/>
  <c r="K537" i="6"/>
  <c r="J538" i="6" s="1"/>
  <c r="P538" i="6" s="1"/>
  <c r="J537" i="6"/>
  <c r="H537" i="6"/>
  <c r="G538" i="6" s="1"/>
  <c r="O538" i="6" s="1"/>
  <c r="G537" i="6"/>
  <c r="F537" i="6"/>
  <c r="C536" i="6"/>
  <c r="V535" i="6"/>
  <c r="T535" i="6"/>
  <c r="U535" i="6"/>
  <c r="S535" i="6"/>
  <c r="F535" i="6"/>
  <c r="E535" i="6"/>
  <c r="D535" i="6"/>
  <c r="I535" i="6"/>
  <c r="C535" i="6"/>
  <c r="B535" i="6"/>
  <c r="L534" i="6"/>
  <c r="Q534" i="6" s="1"/>
  <c r="Z534" i="6"/>
  <c r="Y534" i="6"/>
  <c r="X534" i="6"/>
  <c r="L533" i="6"/>
  <c r="G533" i="6"/>
  <c r="E533" i="6"/>
  <c r="J532" i="6"/>
  <c r="E532" i="6"/>
  <c r="J531" i="6"/>
  <c r="E531" i="6"/>
  <c r="K530" i="6"/>
  <c r="J530" i="6"/>
  <c r="H530" i="6"/>
  <c r="G530" i="6"/>
  <c r="F530" i="6"/>
  <c r="K529" i="6"/>
  <c r="J529" i="6"/>
  <c r="H529" i="6"/>
  <c r="R529" i="6" s="1"/>
  <c r="G529" i="6"/>
  <c r="F529" i="6"/>
  <c r="V528" i="6"/>
  <c r="K532" i="6" s="1"/>
  <c r="T528" i="6"/>
  <c r="K531" i="6" s="1"/>
  <c r="U528" i="6"/>
  <c r="H532" i="6" s="1"/>
  <c r="S528" i="6"/>
  <c r="H531" i="6" s="1"/>
  <c r="W534" i="6" s="1"/>
  <c r="F528" i="6"/>
  <c r="E528" i="6"/>
  <c r="D528" i="6"/>
  <c r="I528" i="6"/>
  <c r="C528" i="6"/>
  <c r="B528" i="6"/>
  <c r="L527" i="6"/>
  <c r="Q527" i="6" s="1"/>
  <c r="Z527" i="6"/>
  <c r="Y527" i="6"/>
  <c r="X527" i="6"/>
  <c r="L526" i="6"/>
  <c r="G526" i="6"/>
  <c r="E526" i="6"/>
  <c r="J525" i="6"/>
  <c r="E525" i="6"/>
  <c r="J524" i="6"/>
  <c r="E524" i="6"/>
  <c r="K523" i="6"/>
  <c r="J523" i="6"/>
  <c r="H523" i="6"/>
  <c r="G523" i="6"/>
  <c r="F523" i="6"/>
  <c r="K522" i="6"/>
  <c r="J522" i="6"/>
  <c r="H522" i="6"/>
  <c r="G522" i="6"/>
  <c r="F522" i="6"/>
  <c r="V521" i="6"/>
  <c r="K525" i="6" s="1"/>
  <c r="T521" i="6"/>
  <c r="K524" i="6" s="1"/>
  <c r="U521" i="6"/>
  <c r="H525" i="6" s="1"/>
  <c r="S521" i="6"/>
  <c r="H524" i="6" s="1"/>
  <c r="F521" i="6"/>
  <c r="E521" i="6"/>
  <c r="D521" i="6"/>
  <c r="I521" i="6"/>
  <c r="C521" i="6"/>
  <c r="B521" i="6"/>
  <c r="L520" i="6"/>
  <c r="Q520" i="6" s="1"/>
  <c r="Z520" i="6"/>
  <c r="Y520" i="6"/>
  <c r="X520" i="6"/>
  <c r="H517" i="6"/>
  <c r="L519" i="6"/>
  <c r="G519" i="6"/>
  <c r="E519" i="6"/>
  <c r="J518" i="6"/>
  <c r="E518" i="6"/>
  <c r="J517" i="6"/>
  <c r="E517" i="6"/>
  <c r="K516" i="6"/>
  <c r="J516" i="6"/>
  <c r="H516" i="6"/>
  <c r="G516" i="6"/>
  <c r="F516" i="6"/>
  <c r="K515" i="6"/>
  <c r="J515" i="6"/>
  <c r="R515" i="6"/>
  <c r="H515" i="6"/>
  <c r="G515" i="6"/>
  <c r="F515" i="6"/>
  <c r="V514" i="6"/>
  <c r="K518" i="6" s="1"/>
  <c r="T514" i="6"/>
  <c r="K517" i="6" s="1"/>
  <c r="U514" i="6"/>
  <c r="H518" i="6" s="1"/>
  <c r="S514" i="6"/>
  <c r="F514" i="6"/>
  <c r="E514" i="6"/>
  <c r="D514" i="6"/>
  <c r="I514" i="6"/>
  <c r="C514" i="6"/>
  <c r="B514" i="6"/>
  <c r="L513" i="6"/>
  <c r="Q513" i="6" s="1"/>
  <c r="Z513" i="6"/>
  <c r="Y513" i="6"/>
  <c r="X513" i="6"/>
  <c r="L512" i="6"/>
  <c r="G512" i="6"/>
  <c r="E512" i="6"/>
  <c r="J511" i="6"/>
  <c r="E511" i="6"/>
  <c r="J510" i="6"/>
  <c r="E510" i="6"/>
  <c r="K509" i="6"/>
  <c r="J509" i="6"/>
  <c r="H509" i="6"/>
  <c r="G509" i="6"/>
  <c r="F509" i="6"/>
  <c r="K508" i="6"/>
  <c r="J508" i="6"/>
  <c r="H508" i="6"/>
  <c r="R508" i="6" s="1"/>
  <c r="G508" i="6"/>
  <c r="F508" i="6"/>
  <c r="V507" i="6"/>
  <c r="K511" i="6" s="1"/>
  <c r="T507" i="6"/>
  <c r="K510" i="6" s="1"/>
  <c r="U507" i="6"/>
  <c r="H511" i="6" s="1"/>
  <c r="S507" i="6"/>
  <c r="H510" i="6" s="1"/>
  <c r="F507" i="6"/>
  <c r="E507" i="6"/>
  <c r="D507" i="6"/>
  <c r="I507" i="6"/>
  <c r="C507" i="6"/>
  <c r="B507" i="6"/>
  <c r="L506" i="6"/>
  <c r="Q506" i="6" s="1"/>
  <c r="Z506" i="6"/>
  <c r="Y506" i="6"/>
  <c r="X506" i="6"/>
  <c r="K504" i="6"/>
  <c r="L505" i="6"/>
  <c r="G505" i="6"/>
  <c r="E505" i="6"/>
  <c r="J504" i="6"/>
  <c r="E504" i="6"/>
  <c r="J503" i="6"/>
  <c r="E503" i="6"/>
  <c r="K502" i="6"/>
  <c r="J502" i="6"/>
  <c r="H502" i="6"/>
  <c r="G502" i="6"/>
  <c r="F502" i="6"/>
  <c r="K501" i="6"/>
  <c r="J501" i="6"/>
  <c r="H501" i="6"/>
  <c r="G501" i="6"/>
  <c r="F501" i="6"/>
  <c r="V500" i="6"/>
  <c r="T500" i="6"/>
  <c r="K503" i="6" s="1"/>
  <c r="U500" i="6"/>
  <c r="H504" i="6" s="1"/>
  <c r="S500" i="6"/>
  <c r="H503" i="6" s="1"/>
  <c r="F500" i="6"/>
  <c r="E500" i="6"/>
  <c r="D500" i="6"/>
  <c r="I500" i="6"/>
  <c r="C500" i="6"/>
  <c r="B500" i="6"/>
  <c r="L499" i="6"/>
  <c r="Q499" i="6" s="1"/>
  <c r="Z499" i="6"/>
  <c r="Y499" i="6"/>
  <c r="X499" i="6"/>
  <c r="L498" i="6"/>
  <c r="G498" i="6"/>
  <c r="E498" i="6"/>
  <c r="J497" i="6"/>
  <c r="E497" i="6"/>
  <c r="J496" i="6"/>
  <c r="E496" i="6"/>
  <c r="K495" i="6"/>
  <c r="J495" i="6"/>
  <c r="H495" i="6"/>
  <c r="G495" i="6"/>
  <c r="F495" i="6"/>
  <c r="K494" i="6"/>
  <c r="J494" i="6"/>
  <c r="H494" i="6"/>
  <c r="R494" i="6" s="1"/>
  <c r="G494" i="6"/>
  <c r="F494" i="6"/>
  <c r="V493" i="6"/>
  <c r="K497" i="6" s="1"/>
  <c r="T493" i="6"/>
  <c r="K496" i="6" s="1"/>
  <c r="U493" i="6"/>
  <c r="H497" i="6" s="1"/>
  <c r="S493" i="6"/>
  <c r="H496" i="6" s="1"/>
  <c r="W499" i="6" s="1"/>
  <c r="F493" i="6"/>
  <c r="E493" i="6"/>
  <c r="D493" i="6"/>
  <c r="I493" i="6"/>
  <c r="C493" i="6"/>
  <c r="B493" i="6"/>
  <c r="L492" i="6"/>
  <c r="Q492" i="6" s="1"/>
  <c r="Z492" i="6"/>
  <c r="Y492" i="6"/>
  <c r="X492" i="6"/>
  <c r="L491" i="6"/>
  <c r="G491" i="6"/>
  <c r="E491" i="6"/>
  <c r="J490" i="6"/>
  <c r="E490" i="6"/>
  <c r="J489" i="6"/>
  <c r="E489" i="6"/>
  <c r="K488" i="6"/>
  <c r="J488" i="6"/>
  <c r="H488" i="6"/>
  <c r="G488" i="6"/>
  <c r="F488" i="6"/>
  <c r="K487" i="6"/>
  <c r="J487" i="6"/>
  <c r="H487" i="6"/>
  <c r="R487" i="6" s="1"/>
  <c r="G487" i="6"/>
  <c r="F487" i="6"/>
  <c r="V486" i="6"/>
  <c r="K490" i="6" s="1"/>
  <c r="T486" i="6"/>
  <c r="K489" i="6" s="1"/>
  <c r="U486" i="6"/>
  <c r="H490" i="6" s="1"/>
  <c r="S486" i="6"/>
  <c r="H489" i="6" s="1"/>
  <c r="W492" i="6" s="1"/>
  <c r="F486" i="6"/>
  <c r="E486" i="6"/>
  <c r="D486" i="6"/>
  <c r="I486" i="6"/>
  <c r="C486" i="6"/>
  <c r="B486" i="6"/>
  <c r="L485" i="6"/>
  <c r="Q485" i="6" s="1"/>
  <c r="Z485" i="6"/>
  <c r="Y485" i="6"/>
  <c r="X485" i="6"/>
  <c r="L484" i="6"/>
  <c r="G484" i="6"/>
  <c r="E484" i="6"/>
  <c r="J483" i="6"/>
  <c r="E483" i="6"/>
  <c r="J482" i="6"/>
  <c r="E482" i="6"/>
  <c r="K481" i="6"/>
  <c r="J481" i="6"/>
  <c r="H481" i="6"/>
  <c r="G481" i="6"/>
  <c r="F481" i="6"/>
  <c r="K480" i="6"/>
  <c r="J480" i="6"/>
  <c r="H480" i="6"/>
  <c r="G480" i="6"/>
  <c r="F480" i="6"/>
  <c r="V479" i="6"/>
  <c r="K483" i="6" s="1"/>
  <c r="T479" i="6"/>
  <c r="K482" i="6" s="1"/>
  <c r="U479" i="6"/>
  <c r="H483" i="6" s="1"/>
  <c r="S479" i="6"/>
  <c r="H482" i="6" s="1"/>
  <c r="F479" i="6"/>
  <c r="E479" i="6"/>
  <c r="D479" i="6"/>
  <c r="I479" i="6"/>
  <c r="C479" i="6"/>
  <c r="B479" i="6"/>
  <c r="L478" i="6"/>
  <c r="Q478" i="6" s="1"/>
  <c r="Z478" i="6"/>
  <c r="Y478" i="6"/>
  <c r="X478" i="6"/>
  <c r="K476" i="6"/>
  <c r="L477" i="6"/>
  <c r="G477" i="6"/>
  <c r="E477" i="6"/>
  <c r="J476" i="6"/>
  <c r="E476" i="6"/>
  <c r="J475" i="6"/>
  <c r="E475" i="6"/>
  <c r="K474" i="6"/>
  <c r="J474" i="6"/>
  <c r="H474" i="6"/>
  <c r="G474" i="6"/>
  <c r="F474" i="6"/>
  <c r="K473" i="6"/>
  <c r="J473" i="6"/>
  <c r="H473" i="6"/>
  <c r="R473" i="6" s="1"/>
  <c r="G473" i="6"/>
  <c r="F473" i="6"/>
  <c r="V472" i="6"/>
  <c r="T472" i="6"/>
  <c r="K475" i="6" s="1"/>
  <c r="U472" i="6"/>
  <c r="H476" i="6" s="1"/>
  <c r="S472" i="6"/>
  <c r="H475" i="6" s="1"/>
  <c r="W478" i="6" s="1"/>
  <c r="F472" i="6"/>
  <c r="E472" i="6"/>
  <c r="D472" i="6"/>
  <c r="I472" i="6"/>
  <c r="C472" i="6"/>
  <c r="B472" i="6"/>
  <c r="L471" i="6"/>
  <c r="Q471" i="6" s="1"/>
  <c r="Z471" i="6"/>
  <c r="Y471" i="6"/>
  <c r="X471" i="6"/>
  <c r="L470" i="6"/>
  <c r="G470" i="6"/>
  <c r="E470" i="6"/>
  <c r="J469" i="6"/>
  <c r="E469" i="6"/>
  <c r="J468" i="6"/>
  <c r="E468" i="6"/>
  <c r="K467" i="6"/>
  <c r="J467" i="6"/>
  <c r="H467" i="6"/>
  <c r="G467" i="6"/>
  <c r="F467" i="6"/>
  <c r="K466" i="6"/>
  <c r="J466" i="6"/>
  <c r="R466" i="6"/>
  <c r="H466" i="6"/>
  <c r="G466" i="6"/>
  <c r="F466" i="6"/>
  <c r="V465" i="6"/>
  <c r="K469" i="6" s="1"/>
  <c r="T465" i="6"/>
  <c r="K468" i="6" s="1"/>
  <c r="U465" i="6"/>
  <c r="H469" i="6" s="1"/>
  <c r="S465" i="6"/>
  <c r="H468" i="6" s="1"/>
  <c r="F465" i="6"/>
  <c r="E465" i="6"/>
  <c r="D465" i="6"/>
  <c r="I465" i="6"/>
  <c r="C465" i="6"/>
  <c r="B465" i="6"/>
  <c r="L464" i="6"/>
  <c r="Q464" i="6" s="1"/>
  <c r="Z464" i="6"/>
  <c r="Y464" i="6"/>
  <c r="X464" i="6"/>
  <c r="L463" i="6"/>
  <c r="G463" i="6"/>
  <c r="E463" i="6"/>
  <c r="J462" i="6"/>
  <c r="E462" i="6"/>
  <c r="J461" i="6"/>
  <c r="E461" i="6"/>
  <c r="K460" i="6"/>
  <c r="J460" i="6"/>
  <c r="H460" i="6"/>
  <c r="G460" i="6"/>
  <c r="F460" i="6"/>
  <c r="K459" i="6"/>
  <c r="J459" i="6"/>
  <c r="H459" i="6"/>
  <c r="G459" i="6"/>
  <c r="F459" i="6"/>
  <c r="V458" i="6"/>
  <c r="K462" i="6" s="1"/>
  <c r="T458" i="6"/>
  <c r="K461" i="6" s="1"/>
  <c r="U458" i="6"/>
  <c r="H462" i="6" s="1"/>
  <c r="S458" i="6"/>
  <c r="H461" i="6" s="1"/>
  <c r="F458" i="6"/>
  <c r="E458" i="6"/>
  <c r="D458" i="6"/>
  <c r="I458" i="6"/>
  <c r="C458" i="6"/>
  <c r="B458" i="6"/>
  <c r="L457" i="6"/>
  <c r="Q457" i="6" s="1"/>
  <c r="Z457" i="6"/>
  <c r="Y457" i="6"/>
  <c r="X457" i="6"/>
  <c r="H455" i="6"/>
  <c r="H454" i="6"/>
  <c r="W457" i="6" s="1"/>
  <c r="L456" i="6"/>
  <c r="G456" i="6"/>
  <c r="E456" i="6"/>
  <c r="J455" i="6"/>
  <c r="E455" i="6"/>
  <c r="J454" i="6"/>
  <c r="E454" i="6"/>
  <c r="K453" i="6"/>
  <c r="J453" i="6"/>
  <c r="H453" i="6"/>
  <c r="G453" i="6"/>
  <c r="F453" i="6"/>
  <c r="K452" i="6"/>
  <c r="J452" i="6"/>
  <c r="H452" i="6"/>
  <c r="R452" i="6" s="1"/>
  <c r="G452" i="6"/>
  <c r="F452" i="6"/>
  <c r="V451" i="6"/>
  <c r="K455" i="6" s="1"/>
  <c r="T451" i="6"/>
  <c r="K454" i="6" s="1"/>
  <c r="U451" i="6"/>
  <c r="S451" i="6"/>
  <c r="F451" i="6"/>
  <c r="E451" i="6"/>
  <c r="D451" i="6"/>
  <c r="I451" i="6"/>
  <c r="C451" i="6"/>
  <c r="B451" i="6"/>
  <c r="L450" i="6"/>
  <c r="Q450" i="6" s="1"/>
  <c r="Z450" i="6"/>
  <c r="Y450" i="6"/>
  <c r="X450" i="6"/>
  <c r="L449" i="6"/>
  <c r="G449" i="6"/>
  <c r="E449" i="6"/>
  <c r="J448" i="6"/>
  <c r="E448" i="6"/>
  <c r="J447" i="6"/>
  <c r="E447" i="6"/>
  <c r="K446" i="6"/>
  <c r="J446" i="6"/>
  <c r="H446" i="6"/>
  <c r="G446" i="6"/>
  <c r="F446" i="6"/>
  <c r="K445" i="6"/>
  <c r="J445" i="6"/>
  <c r="H445" i="6"/>
  <c r="R445" i="6" s="1"/>
  <c r="G445" i="6"/>
  <c r="F445" i="6"/>
  <c r="V444" i="6"/>
  <c r="K448" i="6" s="1"/>
  <c r="T444" i="6"/>
  <c r="K447" i="6" s="1"/>
  <c r="U444" i="6"/>
  <c r="H448" i="6" s="1"/>
  <c r="S444" i="6"/>
  <c r="H447" i="6" s="1"/>
  <c r="W450" i="6" s="1"/>
  <c r="F444" i="6"/>
  <c r="E444" i="6"/>
  <c r="D444" i="6"/>
  <c r="I444" i="6"/>
  <c r="C444" i="6"/>
  <c r="B444" i="6"/>
  <c r="L443" i="6"/>
  <c r="Q443" i="6" s="1"/>
  <c r="Z443" i="6"/>
  <c r="Y443" i="6"/>
  <c r="X443" i="6"/>
  <c r="L442" i="6"/>
  <c r="G442" i="6"/>
  <c r="E442" i="6"/>
  <c r="J441" i="6"/>
  <c r="E441" i="6"/>
  <c r="J440" i="6"/>
  <c r="E440" i="6"/>
  <c r="K439" i="6"/>
  <c r="J439" i="6"/>
  <c r="H439" i="6"/>
  <c r="G439" i="6"/>
  <c r="F439" i="6"/>
  <c r="K438" i="6"/>
  <c r="J438" i="6"/>
  <c r="H438" i="6"/>
  <c r="G438" i="6"/>
  <c r="F438" i="6"/>
  <c r="V437" i="6"/>
  <c r="K441" i="6" s="1"/>
  <c r="T437" i="6"/>
  <c r="K440" i="6" s="1"/>
  <c r="U437" i="6"/>
  <c r="H441" i="6" s="1"/>
  <c r="S437" i="6"/>
  <c r="H440" i="6" s="1"/>
  <c r="F437" i="6"/>
  <c r="E437" i="6"/>
  <c r="D437" i="6"/>
  <c r="I437" i="6"/>
  <c r="C437" i="6"/>
  <c r="B437" i="6"/>
  <c r="L436" i="6"/>
  <c r="Q436" i="6" s="1"/>
  <c r="Z436" i="6"/>
  <c r="Y436" i="6"/>
  <c r="X436" i="6"/>
  <c r="L435" i="6"/>
  <c r="G435" i="6"/>
  <c r="E435" i="6"/>
  <c r="J434" i="6"/>
  <c r="E434" i="6"/>
  <c r="J433" i="6"/>
  <c r="E433" i="6"/>
  <c r="K432" i="6"/>
  <c r="J432" i="6"/>
  <c r="H432" i="6"/>
  <c r="G432" i="6"/>
  <c r="F432" i="6"/>
  <c r="K431" i="6"/>
  <c r="J431" i="6"/>
  <c r="H431" i="6"/>
  <c r="R431" i="6" s="1"/>
  <c r="G431" i="6"/>
  <c r="F431" i="6"/>
  <c r="V430" i="6"/>
  <c r="K434" i="6" s="1"/>
  <c r="T430" i="6"/>
  <c r="K433" i="6" s="1"/>
  <c r="U430" i="6"/>
  <c r="H434" i="6" s="1"/>
  <c r="S430" i="6"/>
  <c r="H433" i="6" s="1"/>
  <c r="W436" i="6" s="1"/>
  <c r="F430" i="6"/>
  <c r="E430" i="6"/>
  <c r="D430" i="6"/>
  <c r="I430" i="6"/>
  <c r="C430" i="6"/>
  <c r="B430" i="6"/>
  <c r="L429" i="6"/>
  <c r="Q429" i="6" s="1"/>
  <c r="Z429" i="6"/>
  <c r="Y429" i="6"/>
  <c r="X429" i="6"/>
  <c r="K427" i="6"/>
  <c r="L428" i="6"/>
  <c r="G428" i="6"/>
  <c r="E428" i="6"/>
  <c r="J427" i="6"/>
  <c r="E427" i="6"/>
  <c r="J426" i="6"/>
  <c r="E426" i="6"/>
  <c r="K425" i="6"/>
  <c r="J425" i="6"/>
  <c r="H425" i="6"/>
  <c r="G429" i="6" s="1"/>
  <c r="O429" i="6" s="1"/>
  <c r="G425" i="6"/>
  <c r="F425" i="6"/>
  <c r="K424" i="6"/>
  <c r="J424" i="6"/>
  <c r="R424" i="6"/>
  <c r="H424" i="6"/>
  <c r="W429" i="6" s="1"/>
  <c r="G424" i="6"/>
  <c r="F424" i="6"/>
  <c r="V423" i="6"/>
  <c r="T423" i="6"/>
  <c r="K426" i="6" s="1"/>
  <c r="U423" i="6"/>
  <c r="H427" i="6" s="1"/>
  <c r="S423" i="6"/>
  <c r="H426" i="6" s="1"/>
  <c r="F423" i="6"/>
  <c r="E423" i="6"/>
  <c r="D423" i="6"/>
  <c r="I423" i="6"/>
  <c r="C423" i="6"/>
  <c r="B423" i="6"/>
  <c r="L422" i="6"/>
  <c r="Q422" i="6" s="1"/>
  <c r="Z422" i="6"/>
  <c r="Y422" i="6"/>
  <c r="X422" i="6"/>
  <c r="L421" i="6"/>
  <c r="G421" i="6"/>
  <c r="E421" i="6"/>
  <c r="J420" i="6"/>
  <c r="E420" i="6"/>
  <c r="J419" i="6"/>
  <c r="E419" i="6"/>
  <c r="K418" i="6"/>
  <c r="J418" i="6"/>
  <c r="H418" i="6"/>
  <c r="G418" i="6"/>
  <c r="F418" i="6"/>
  <c r="K417" i="6"/>
  <c r="J417" i="6"/>
  <c r="H417" i="6"/>
  <c r="G417" i="6"/>
  <c r="F417" i="6"/>
  <c r="V416" i="6"/>
  <c r="K420" i="6" s="1"/>
  <c r="T416" i="6"/>
  <c r="K419" i="6" s="1"/>
  <c r="U416" i="6"/>
  <c r="H420" i="6" s="1"/>
  <c r="S416" i="6"/>
  <c r="H419" i="6" s="1"/>
  <c r="F416" i="6"/>
  <c r="E416" i="6"/>
  <c r="D416" i="6"/>
  <c r="I416" i="6"/>
  <c r="C416" i="6"/>
  <c r="B416" i="6"/>
  <c r="L415" i="6"/>
  <c r="Q415" i="6" s="1"/>
  <c r="Z415" i="6"/>
  <c r="Y415" i="6"/>
  <c r="X415" i="6"/>
  <c r="K413" i="6"/>
  <c r="L414" i="6"/>
  <c r="G414" i="6"/>
  <c r="E414" i="6"/>
  <c r="J413" i="6"/>
  <c r="E413" i="6"/>
  <c r="J412" i="6"/>
  <c r="E412" i="6"/>
  <c r="K411" i="6"/>
  <c r="J411" i="6"/>
  <c r="H411" i="6"/>
  <c r="G411" i="6"/>
  <c r="F411" i="6"/>
  <c r="K410" i="6"/>
  <c r="J410" i="6"/>
  <c r="H410" i="6"/>
  <c r="R410" i="6" s="1"/>
  <c r="G410" i="6"/>
  <c r="F410" i="6"/>
  <c r="V409" i="6"/>
  <c r="T409" i="6"/>
  <c r="K412" i="6" s="1"/>
  <c r="U409" i="6"/>
  <c r="H413" i="6" s="1"/>
  <c r="S409" i="6"/>
  <c r="H412" i="6" s="1"/>
  <c r="W415" i="6" s="1"/>
  <c r="F409" i="6"/>
  <c r="E409" i="6"/>
  <c r="D409" i="6"/>
  <c r="I409" i="6"/>
  <c r="C409" i="6"/>
  <c r="B409" i="6"/>
  <c r="L408" i="6"/>
  <c r="Q408" i="6" s="1"/>
  <c r="Z408" i="6"/>
  <c r="Y408" i="6"/>
  <c r="X408" i="6"/>
  <c r="L407" i="6"/>
  <c r="G407" i="6"/>
  <c r="E407" i="6"/>
  <c r="J406" i="6"/>
  <c r="E406" i="6"/>
  <c r="J405" i="6"/>
  <c r="E405" i="6"/>
  <c r="K404" i="6"/>
  <c r="J404" i="6"/>
  <c r="H404" i="6"/>
  <c r="G404" i="6"/>
  <c r="F404" i="6"/>
  <c r="K403" i="6"/>
  <c r="J403" i="6"/>
  <c r="H403" i="6"/>
  <c r="R403" i="6" s="1"/>
  <c r="G403" i="6"/>
  <c r="F403" i="6"/>
  <c r="V402" i="6"/>
  <c r="K406" i="6" s="1"/>
  <c r="T402" i="6"/>
  <c r="K405" i="6" s="1"/>
  <c r="U402" i="6"/>
  <c r="H406" i="6" s="1"/>
  <c r="S402" i="6"/>
  <c r="H405" i="6" s="1"/>
  <c r="F402" i="6"/>
  <c r="E402" i="6"/>
  <c r="D402" i="6"/>
  <c r="I402" i="6"/>
  <c r="C402" i="6"/>
  <c r="B402" i="6"/>
  <c r="L401" i="6"/>
  <c r="Q401" i="6" s="1"/>
  <c r="Z401" i="6"/>
  <c r="Y401" i="6"/>
  <c r="X401" i="6"/>
  <c r="L400" i="6"/>
  <c r="G400" i="6"/>
  <c r="E400" i="6"/>
  <c r="J399" i="6"/>
  <c r="E399" i="6"/>
  <c r="J398" i="6"/>
  <c r="E398" i="6"/>
  <c r="K397" i="6"/>
  <c r="J397" i="6"/>
  <c r="H397" i="6"/>
  <c r="G397" i="6"/>
  <c r="F397" i="6"/>
  <c r="K396" i="6"/>
  <c r="J396" i="6"/>
  <c r="H396" i="6"/>
  <c r="G396" i="6"/>
  <c r="F396" i="6"/>
  <c r="C395" i="6"/>
  <c r="V394" i="6"/>
  <c r="K399" i="6" s="1"/>
  <c r="T394" i="6"/>
  <c r="K398" i="6" s="1"/>
  <c r="U394" i="6"/>
  <c r="H399" i="6" s="1"/>
  <c r="S394" i="6"/>
  <c r="H398" i="6" s="1"/>
  <c r="F394" i="6"/>
  <c r="E394" i="6"/>
  <c r="D394" i="6"/>
  <c r="I394" i="6"/>
  <c r="C394" i="6"/>
  <c r="B394" i="6"/>
  <c r="A393" i="6"/>
  <c r="A391" i="6"/>
  <c r="L389" i="6"/>
  <c r="Q389" i="6" s="1"/>
  <c r="G389" i="6"/>
  <c r="O389" i="6" s="1"/>
  <c r="Z389" i="6"/>
  <c r="Y389" i="6"/>
  <c r="X389" i="6"/>
  <c r="W389" i="6"/>
  <c r="K388" i="6"/>
  <c r="J389" i="6" s="1"/>
  <c r="P389" i="6" s="1"/>
  <c r="J388" i="6"/>
  <c r="R388" i="6"/>
  <c r="H388" i="6"/>
  <c r="G388" i="6"/>
  <c r="F388" i="6"/>
  <c r="V387" i="6"/>
  <c r="T387" i="6"/>
  <c r="U387" i="6"/>
  <c r="S387" i="6"/>
  <c r="F387" i="6"/>
  <c r="E387" i="6"/>
  <c r="D387" i="6"/>
  <c r="I387" i="6"/>
  <c r="C387" i="6"/>
  <c r="B387" i="6"/>
  <c r="L386" i="6"/>
  <c r="Q386" i="6" s="1"/>
  <c r="J386" i="6"/>
  <c r="P386" i="6" s="1"/>
  <c r="G386" i="6"/>
  <c r="O386" i="6" s="1"/>
  <c r="Z386" i="6"/>
  <c r="Y386" i="6"/>
  <c r="X386" i="6"/>
  <c r="K385" i="6"/>
  <c r="J385" i="6"/>
  <c r="H385" i="6"/>
  <c r="W386" i="6" s="1"/>
  <c r="G385" i="6"/>
  <c r="F385" i="6"/>
  <c r="V384" i="6"/>
  <c r="T384" i="6"/>
  <c r="U384" i="6"/>
  <c r="S384" i="6"/>
  <c r="F384" i="6"/>
  <c r="E384" i="6"/>
  <c r="D384" i="6"/>
  <c r="I384" i="6"/>
  <c r="C384" i="6"/>
  <c r="B384" i="6"/>
  <c r="L383" i="6"/>
  <c r="Q383" i="6" s="1"/>
  <c r="Y383" i="6"/>
  <c r="X383" i="6"/>
  <c r="W383" i="6"/>
  <c r="K382" i="6"/>
  <c r="J383" i="6" s="1"/>
  <c r="P383" i="6" s="1"/>
  <c r="J382" i="6"/>
  <c r="H382" i="6"/>
  <c r="G383" i="6" s="1"/>
  <c r="O383" i="6" s="1"/>
  <c r="G382" i="6"/>
  <c r="F382" i="6"/>
  <c r="V381" i="6"/>
  <c r="T381" i="6"/>
  <c r="U381" i="6"/>
  <c r="S381" i="6"/>
  <c r="F381" i="6"/>
  <c r="E381" i="6"/>
  <c r="D381" i="6"/>
  <c r="I381" i="6"/>
  <c r="C381" i="6"/>
  <c r="B381" i="6"/>
  <c r="L380" i="6"/>
  <c r="Q380" i="6" s="1"/>
  <c r="Y380" i="6"/>
  <c r="X380" i="6"/>
  <c r="W380" i="6"/>
  <c r="K379" i="6"/>
  <c r="J380" i="6" s="1"/>
  <c r="P380" i="6" s="1"/>
  <c r="J379" i="6"/>
  <c r="H379" i="6"/>
  <c r="R379" i="6" s="1"/>
  <c r="G379" i="6"/>
  <c r="F379" i="6"/>
  <c r="C378" i="6"/>
  <c r="V377" i="6"/>
  <c r="T377" i="6"/>
  <c r="U377" i="6"/>
  <c r="S377" i="6"/>
  <c r="F377" i="6"/>
  <c r="E377" i="6"/>
  <c r="D377" i="6"/>
  <c r="I377" i="6"/>
  <c r="C377" i="6"/>
  <c r="B377" i="6"/>
  <c r="L376" i="6"/>
  <c r="Q376" i="6" s="1"/>
  <c r="Z376" i="6"/>
  <c r="Y376" i="6"/>
  <c r="X376" i="6"/>
  <c r="K374" i="6"/>
  <c r="H374" i="6"/>
  <c r="H373" i="6"/>
  <c r="W376" i="6" s="1"/>
  <c r="L375" i="6"/>
  <c r="G375" i="6"/>
  <c r="E375" i="6"/>
  <c r="J374" i="6"/>
  <c r="E374" i="6"/>
  <c r="J373" i="6"/>
  <c r="E373" i="6"/>
  <c r="K372" i="6"/>
  <c r="J372" i="6"/>
  <c r="H372" i="6"/>
  <c r="G372" i="6"/>
  <c r="F372" i="6"/>
  <c r="K371" i="6"/>
  <c r="J371" i="6"/>
  <c r="H371" i="6"/>
  <c r="R371" i="6" s="1"/>
  <c r="G371" i="6"/>
  <c r="F371" i="6"/>
  <c r="V370" i="6"/>
  <c r="T370" i="6"/>
  <c r="K373" i="6" s="1"/>
  <c r="U370" i="6"/>
  <c r="S370" i="6"/>
  <c r="F370" i="6"/>
  <c r="E370" i="6"/>
  <c r="D370" i="6"/>
  <c r="I370" i="6"/>
  <c r="C370" i="6"/>
  <c r="B370" i="6"/>
  <c r="L369" i="6"/>
  <c r="Q369" i="6" s="1"/>
  <c r="Z369" i="6"/>
  <c r="Y369" i="6"/>
  <c r="X369" i="6"/>
  <c r="L368" i="6"/>
  <c r="G368" i="6"/>
  <c r="E368" i="6"/>
  <c r="J367" i="6"/>
  <c r="E367" i="6"/>
  <c r="J366" i="6"/>
  <c r="E366" i="6"/>
  <c r="K365" i="6"/>
  <c r="J365" i="6"/>
  <c r="H365" i="6"/>
  <c r="G365" i="6"/>
  <c r="F365" i="6"/>
  <c r="K364" i="6"/>
  <c r="J364" i="6"/>
  <c r="H364" i="6"/>
  <c r="R364" i="6" s="1"/>
  <c r="G364" i="6"/>
  <c r="F364" i="6"/>
  <c r="V363" i="6"/>
  <c r="K367" i="6" s="1"/>
  <c r="T363" i="6"/>
  <c r="K366" i="6" s="1"/>
  <c r="U363" i="6"/>
  <c r="H367" i="6" s="1"/>
  <c r="W369" i="6" s="1"/>
  <c r="S363" i="6"/>
  <c r="H366" i="6" s="1"/>
  <c r="F363" i="6"/>
  <c r="E363" i="6"/>
  <c r="D363" i="6"/>
  <c r="I363" i="6"/>
  <c r="C363" i="6"/>
  <c r="B363" i="6"/>
  <c r="L362" i="6"/>
  <c r="Q362" i="6" s="1"/>
  <c r="Z362" i="6"/>
  <c r="Y362" i="6"/>
  <c r="X362" i="6"/>
  <c r="K360" i="6"/>
  <c r="L361" i="6"/>
  <c r="G361" i="6"/>
  <c r="E361" i="6"/>
  <c r="J360" i="6"/>
  <c r="E360" i="6"/>
  <c r="J359" i="6"/>
  <c r="E359" i="6"/>
  <c r="K358" i="6"/>
  <c r="J358" i="6"/>
  <c r="H358" i="6"/>
  <c r="G358" i="6"/>
  <c r="F358" i="6"/>
  <c r="K357" i="6"/>
  <c r="J357" i="6"/>
  <c r="H357" i="6"/>
  <c r="G357" i="6"/>
  <c r="F357" i="6"/>
  <c r="V356" i="6"/>
  <c r="T356" i="6"/>
  <c r="K359" i="6" s="1"/>
  <c r="U356" i="6"/>
  <c r="H360" i="6" s="1"/>
  <c r="S356" i="6"/>
  <c r="H359" i="6" s="1"/>
  <c r="F356" i="6"/>
  <c r="E356" i="6"/>
  <c r="D356" i="6"/>
  <c r="I356" i="6"/>
  <c r="C356" i="6"/>
  <c r="B356" i="6"/>
  <c r="L355" i="6"/>
  <c r="Q355" i="6" s="1"/>
  <c r="Z355" i="6"/>
  <c r="Y355" i="6"/>
  <c r="X355" i="6"/>
  <c r="L354" i="6"/>
  <c r="G354" i="6"/>
  <c r="E354" i="6"/>
  <c r="J353" i="6"/>
  <c r="E353" i="6"/>
  <c r="J352" i="6"/>
  <c r="E352" i="6"/>
  <c r="K351" i="6"/>
  <c r="J351" i="6"/>
  <c r="H351" i="6"/>
  <c r="G351" i="6"/>
  <c r="F351" i="6"/>
  <c r="K350" i="6"/>
  <c r="J350" i="6"/>
  <c r="H350" i="6"/>
  <c r="R350" i="6" s="1"/>
  <c r="G350" i="6"/>
  <c r="F350" i="6"/>
  <c r="V349" i="6"/>
  <c r="K353" i="6" s="1"/>
  <c r="T349" i="6"/>
  <c r="K352" i="6" s="1"/>
  <c r="U349" i="6"/>
  <c r="H353" i="6" s="1"/>
  <c r="S349" i="6"/>
  <c r="H352" i="6" s="1"/>
  <c r="W355" i="6" s="1"/>
  <c r="F349" i="6"/>
  <c r="E349" i="6"/>
  <c r="D349" i="6"/>
  <c r="I349" i="6"/>
  <c r="C349" i="6"/>
  <c r="B349" i="6"/>
  <c r="L348" i="6"/>
  <c r="Q348" i="6" s="1"/>
  <c r="Z348" i="6"/>
  <c r="Y348" i="6"/>
  <c r="X348" i="6"/>
  <c r="L347" i="6"/>
  <c r="G347" i="6"/>
  <c r="E347" i="6"/>
  <c r="J346" i="6"/>
  <c r="E346" i="6"/>
  <c r="J345" i="6"/>
  <c r="E345" i="6"/>
  <c r="K344" i="6"/>
  <c r="J344" i="6"/>
  <c r="H344" i="6"/>
  <c r="G344" i="6"/>
  <c r="F344" i="6"/>
  <c r="K343" i="6"/>
  <c r="J343" i="6"/>
  <c r="R343" i="6"/>
  <c r="H343" i="6"/>
  <c r="G343" i="6"/>
  <c r="F343" i="6"/>
  <c r="V342" i="6"/>
  <c r="K346" i="6" s="1"/>
  <c r="T342" i="6"/>
  <c r="K345" i="6" s="1"/>
  <c r="U342" i="6"/>
  <c r="H346" i="6" s="1"/>
  <c r="S342" i="6"/>
  <c r="H345" i="6" s="1"/>
  <c r="F342" i="6"/>
  <c r="E342" i="6"/>
  <c r="D342" i="6"/>
  <c r="I342" i="6"/>
  <c r="C342" i="6"/>
  <c r="B342" i="6"/>
  <c r="L341" i="6"/>
  <c r="Q341" i="6" s="1"/>
  <c r="Z341" i="6"/>
  <c r="Y341" i="6"/>
  <c r="X341" i="6"/>
  <c r="L340" i="6"/>
  <c r="G340" i="6"/>
  <c r="E340" i="6"/>
  <c r="J339" i="6"/>
  <c r="E339" i="6"/>
  <c r="J338" i="6"/>
  <c r="E338" i="6"/>
  <c r="K337" i="6"/>
  <c r="J337" i="6"/>
  <c r="H337" i="6"/>
  <c r="G337" i="6"/>
  <c r="F337" i="6"/>
  <c r="K336" i="6"/>
  <c r="J336" i="6"/>
  <c r="H336" i="6"/>
  <c r="G336" i="6"/>
  <c r="F336" i="6"/>
  <c r="V335" i="6"/>
  <c r="K339" i="6" s="1"/>
  <c r="T335" i="6"/>
  <c r="K338" i="6" s="1"/>
  <c r="U335" i="6"/>
  <c r="H339" i="6" s="1"/>
  <c r="S335" i="6"/>
  <c r="H338" i="6" s="1"/>
  <c r="F335" i="6"/>
  <c r="E335" i="6"/>
  <c r="D335" i="6"/>
  <c r="I335" i="6"/>
  <c r="C335" i="6"/>
  <c r="B335" i="6"/>
  <c r="L334" i="6"/>
  <c r="Q334" i="6" s="1"/>
  <c r="Z334" i="6"/>
  <c r="Y334" i="6"/>
  <c r="X334" i="6"/>
  <c r="H332" i="6"/>
  <c r="L333" i="6"/>
  <c r="G333" i="6"/>
  <c r="E333" i="6"/>
  <c r="J332" i="6"/>
  <c r="E332" i="6"/>
  <c r="J331" i="6"/>
  <c r="E331" i="6"/>
  <c r="K330" i="6"/>
  <c r="J330" i="6"/>
  <c r="H330" i="6"/>
  <c r="G330" i="6"/>
  <c r="F330" i="6"/>
  <c r="K329" i="6"/>
  <c r="J329" i="6"/>
  <c r="R329" i="6"/>
  <c r="H329" i="6"/>
  <c r="G329" i="6"/>
  <c r="F329" i="6"/>
  <c r="V328" i="6"/>
  <c r="K332" i="6" s="1"/>
  <c r="T328" i="6"/>
  <c r="K331" i="6" s="1"/>
  <c r="U328" i="6"/>
  <c r="S328" i="6"/>
  <c r="H331" i="6" s="1"/>
  <c r="W334" i="6" s="1"/>
  <c r="F328" i="6"/>
  <c r="E328" i="6"/>
  <c r="D328" i="6"/>
  <c r="I328" i="6"/>
  <c r="C328" i="6"/>
  <c r="B328" i="6"/>
  <c r="L327" i="6"/>
  <c r="Q327" i="6" s="1"/>
  <c r="Z327" i="6"/>
  <c r="Y327" i="6"/>
  <c r="X327" i="6"/>
  <c r="W327" i="6"/>
  <c r="L326" i="6"/>
  <c r="G326" i="6"/>
  <c r="E326" i="6"/>
  <c r="J325" i="6"/>
  <c r="E325" i="6"/>
  <c r="J324" i="6"/>
  <c r="E324" i="6"/>
  <c r="K323" i="6"/>
  <c r="J323" i="6"/>
  <c r="H323" i="6"/>
  <c r="G323" i="6"/>
  <c r="F323" i="6"/>
  <c r="K322" i="6"/>
  <c r="J322" i="6"/>
  <c r="H322" i="6"/>
  <c r="R322" i="6" s="1"/>
  <c r="G322" i="6"/>
  <c r="F322" i="6"/>
  <c r="V321" i="6"/>
  <c r="K325" i="6" s="1"/>
  <c r="T321" i="6"/>
  <c r="K324" i="6" s="1"/>
  <c r="U321" i="6"/>
  <c r="H325" i="6" s="1"/>
  <c r="S321" i="6"/>
  <c r="H324" i="6" s="1"/>
  <c r="F321" i="6"/>
  <c r="E321" i="6"/>
  <c r="D321" i="6"/>
  <c r="I321" i="6"/>
  <c r="C321" i="6"/>
  <c r="B321" i="6"/>
  <c r="L320" i="6"/>
  <c r="Q320" i="6" s="1"/>
  <c r="Z320" i="6"/>
  <c r="Y320" i="6"/>
  <c r="X320" i="6"/>
  <c r="L319" i="6"/>
  <c r="G319" i="6"/>
  <c r="E319" i="6"/>
  <c r="J318" i="6"/>
  <c r="E318" i="6"/>
  <c r="J317" i="6"/>
  <c r="E317" i="6"/>
  <c r="K316" i="6"/>
  <c r="J316" i="6"/>
  <c r="H316" i="6"/>
  <c r="G316" i="6"/>
  <c r="F316" i="6"/>
  <c r="K315" i="6"/>
  <c r="J315" i="6"/>
  <c r="H315" i="6"/>
  <c r="G315" i="6"/>
  <c r="F315" i="6"/>
  <c r="V314" i="6"/>
  <c r="K318" i="6" s="1"/>
  <c r="T314" i="6"/>
  <c r="K317" i="6" s="1"/>
  <c r="U314" i="6"/>
  <c r="H318" i="6" s="1"/>
  <c r="S314" i="6"/>
  <c r="H317" i="6" s="1"/>
  <c r="F314" i="6"/>
  <c r="E314" i="6"/>
  <c r="D314" i="6"/>
  <c r="I314" i="6"/>
  <c r="C314" i="6"/>
  <c r="B314" i="6"/>
  <c r="L313" i="6"/>
  <c r="Q313" i="6" s="1"/>
  <c r="Z313" i="6"/>
  <c r="Y313" i="6"/>
  <c r="X313" i="6"/>
  <c r="L312" i="6"/>
  <c r="G312" i="6"/>
  <c r="E312" i="6"/>
  <c r="J311" i="6"/>
  <c r="E311" i="6"/>
  <c r="J310" i="6"/>
  <c r="E310" i="6"/>
  <c r="K309" i="6"/>
  <c r="J309" i="6"/>
  <c r="H309" i="6"/>
  <c r="G309" i="6"/>
  <c r="F309" i="6"/>
  <c r="K308" i="6"/>
  <c r="J308" i="6"/>
  <c r="H308" i="6"/>
  <c r="R308" i="6" s="1"/>
  <c r="G308" i="6"/>
  <c r="F308" i="6"/>
  <c r="V307" i="6"/>
  <c r="K311" i="6" s="1"/>
  <c r="T307" i="6"/>
  <c r="K310" i="6" s="1"/>
  <c r="U307" i="6"/>
  <c r="H311" i="6" s="1"/>
  <c r="S307" i="6"/>
  <c r="H310" i="6" s="1"/>
  <c r="W313" i="6" s="1"/>
  <c r="F307" i="6"/>
  <c r="E307" i="6"/>
  <c r="D307" i="6"/>
  <c r="I307" i="6"/>
  <c r="C307" i="6"/>
  <c r="B307" i="6"/>
  <c r="L306" i="6"/>
  <c r="Q306" i="6" s="1"/>
  <c r="Z306" i="6"/>
  <c r="Y306" i="6"/>
  <c r="X306" i="6"/>
  <c r="L305" i="6"/>
  <c r="G305" i="6"/>
  <c r="E305" i="6"/>
  <c r="J304" i="6"/>
  <c r="E304" i="6"/>
  <c r="J303" i="6"/>
  <c r="E303" i="6"/>
  <c r="K302" i="6"/>
  <c r="J302" i="6"/>
  <c r="H302" i="6"/>
  <c r="G302" i="6"/>
  <c r="F302" i="6"/>
  <c r="K301" i="6"/>
  <c r="J301" i="6"/>
  <c r="H301" i="6"/>
  <c r="R301" i="6" s="1"/>
  <c r="G301" i="6"/>
  <c r="F301" i="6"/>
  <c r="V300" i="6"/>
  <c r="K304" i="6" s="1"/>
  <c r="T300" i="6"/>
  <c r="K303" i="6" s="1"/>
  <c r="U300" i="6"/>
  <c r="H304" i="6" s="1"/>
  <c r="S300" i="6"/>
  <c r="H303" i="6" s="1"/>
  <c r="W306" i="6" s="1"/>
  <c r="F300" i="6"/>
  <c r="E300" i="6"/>
  <c r="D300" i="6"/>
  <c r="I300" i="6"/>
  <c r="C300" i="6"/>
  <c r="B300" i="6"/>
  <c r="L299" i="6"/>
  <c r="Q299" i="6" s="1"/>
  <c r="Z299" i="6"/>
  <c r="Y299" i="6"/>
  <c r="X299" i="6"/>
  <c r="L298" i="6"/>
  <c r="G298" i="6"/>
  <c r="E298" i="6"/>
  <c r="J297" i="6"/>
  <c r="E297" i="6"/>
  <c r="J296" i="6"/>
  <c r="E296" i="6"/>
  <c r="K295" i="6"/>
  <c r="J295" i="6"/>
  <c r="H295" i="6"/>
  <c r="G295" i="6"/>
  <c r="F295" i="6"/>
  <c r="K294" i="6"/>
  <c r="J294" i="6"/>
  <c r="H294" i="6"/>
  <c r="G294" i="6"/>
  <c r="F294" i="6"/>
  <c r="V293" i="6"/>
  <c r="K297" i="6" s="1"/>
  <c r="T293" i="6"/>
  <c r="K296" i="6" s="1"/>
  <c r="U293" i="6"/>
  <c r="H297" i="6" s="1"/>
  <c r="S293" i="6"/>
  <c r="H296" i="6" s="1"/>
  <c r="F293" i="6"/>
  <c r="E293" i="6"/>
  <c r="D293" i="6"/>
  <c r="I293" i="6"/>
  <c r="C293" i="6"/>
  <c r="B293" i="6"/>
  <c r="L292" i="6"/>
  <c r="Q292" i="6" s="1"/>
  <c r="Z292" i="6"/>
  <c r="Y292" i="6"/>
  <c r="X292" i="6"/>
  <c r="L291" i="6"/>
  <c r="G291" i="6"/>
  <c r="E291" i="6"/>
  <c r="J290" i="6"/>
  <c r="E290" i="6"/>
  <c r="J289" i="6"/>
  <c r="E289" i="6"/>
  <c r="K288" i="6"/>
  <c r="J288" i="6"/>
  <c r="H288" i="6"/>
  <c r="G288" i="6"/>
  <c r="F288" i="6"/>
  <c r="K287" i="6"/>
  <c r="J287" i="6"/>
  <c r="R287" i="6"/>
  <c r="H287" i="6"/>
  <c r="G287" i="6"/>
  <c r="F287" i="6"/>
  <c r="V286" i="6"/>
  <c r="K290" i="6" s="1"/>
  <c r="T286" i="6"/>
  <c r="K289" i="6" s="1"/>
  <c r="U286" i="6"/>
  <c r="H290" i="6" s="1"/>
  <c r="S286" i="6"/>
  <c r="H289" i="6" s="1"/>
  <c r="F286" i="6"/>
  <c r="E286" i="6"/>
  <c r="D286" i="6"/>
  <c r="I286" i="6"/>
  <c r="C286" i="6"/>
  <c r="B286" i="6"/>
  <c r="L285" i="6"/>
  <c r="Q285" i="6" s="1"/>
  <c r="Z285" i="6"/>
  <c r="Y285" i="6"/>
  <c r="X285" i="6"/>
  <c r="K283" i="6"/>
  <c r="L284" i="6"/>
  <c r="G284" i="6"/>
  <c r="E284" i="6"/>
  <c r="J283" i="6"/>
  <c r="E283" i="6"/>
  <c r="J282" i="6"/>
  <c r="E282" i="6"/>
  <c r="K281" i="6"/>
  <c r="J281" i="6"/>
  <c r="H281" i="6"/>
  <c r="G281" i="6"/>
  <c r="F281" i="6"/>
  <c r="K280" i="6"/>
  <c r="J280" i="6"/>
  <c r="H280" i="6"/>
  <c r="R280" i="6" s="1"/>
  <c r="G280" i="6"/>
  <c r="F280" i="6"/>
  <c r="V279" i="6"/>
  <c r="T279" i="6"/>
  <c r="K282" i="6" s="1"/>
  <c r="U279" i="6"/>
  <c r="H283" i="6" s="1"/>
  <c r="S279" i="6"/>
  <c r="H282" i="6" s="1"/>
  <c r="F279" i="6"/>
  <c r="E279" i="6"/>
  <c r="D279" i="6"/>
  <c r="I279" i="6"/>
  <c r="C279" i="6"/>
  <c r="B279" i="6"/>
  <c r="L278" i="6"/>
  <c r="Q278" i="6" s="1"/>
  <c r="Z278" i="6"/>
  <c r="Y278" i="6"/>
  <c r="X278" i="6"/>
  <c r="L277" i="6"/>
  <c r="G277" i="6"/>
  <c r="E277" i="6"/>
  <c r="J276" i="6"/>
  <c r="E276" i="6"/>
  <c r="J275" i="6"/>
  <c r="E275" i="6"/>
  <c r="K274" i="6"/>
  <c r="J274" i="6"/>
  <c r="H274" i="6"/>
  <c r="G274" i="6"/>
  <c r="F274" i="6"/>
  <c r="K273" i="6"/>
  <c r="J273" i="6"/>
  <c r="H273" i="6"/>
  <c r="G273" i="6"/>
  <c r="F273" i="6"/>
  <c r="V272" i="6"/>
  <c r="K276" i="6" s="1"/>
  <c r="T272" i="6"/>
  <c r="K275" i="6" s="1"/>
  <c r="U272" i="6"/>
  <c r="H276" i="6" s="1"/>
  <c r="S272" i="6"/>
  <c r="H275" i="6" s="1"/>
  <c r="F272" i="6"/>
  <c r="E272" i="6"/>
  <c r="D272" i="6"/>
  <c r="I272" i="6"/>
  <c r="C272" i="6"/>
  <c r="B272" i="6"/>
  <c r="L271" i="6"/>
  <c r="Q271" i="6" s="1"/>
  <c r="Z271" i="6"/>
  <c r="Y271" i="6"/>
  <c r="X271" i="6"/>
  <c r="K269" i="6"/>
  <c r="L270" i="6"/>
  <c r="G270" i="6"/>
  <c r="E270" i="6"/>
  <c r="J269" i="6"/>
  <c r="E269" i="6"/>
  <c r="J268" i="6"/>
  <c r="E268" i="6"/>
  <c r="K267" i="6"/>
  <c r="J267" i="6"/>
  <c r="H267" i="6"/>
  <c r="G267" i="6"/>
  <c r="F267" i="6"/>
  <c r="K266" i="6"/>
  <c r="J266" i="6"/>
  <c r="H266" i="6"/>
  <c r="R266" i="6" s="1"/>
  <c r="G266" i="6"/>
  <c r="F266" i="6"/>
  <c r="V265" i="6"/>
  <c r="T265" i="6"/>
  <c r="K268" i="6" s="1"/>
  <c r="U265" i="6"/>
  <c r="H269" i="6" s="1"/>
  <c r="S265" i="6"/>
  <c r="H268" i="6" s="1"/>
  <c r="W271" i="6" s="1"/>
  <c r="F265" i="6"/>
  <c r="E265" i="6"/>
  <c r="D265" i="6"/>
  <c r="I265" i="6"/>
  <c r="C265" i="6"/>
  <c r="B265" i="6"/>
  <c r="L264" i="6"/>
  <c r="Q264" i="6" s="1"/>
  <c r="Z264" i="6"/>
  <c r="Y264" i="6"/>
  <c r="X264" i="6"/>
  <c r="K262" i="6"/>
  <c r="H261" i="6"/>
  <c r="L263" i="6"/>
  <c r="G263" i="6"/>
  <c r="E263" i="6"/>
  <c r="J262" i="6"/>
  <c r="E262" i="6"/>
  <c r="J261" i="6"/>
  <c r="E261" i="6"/>
  <c r="K260" i="6"/>
  <c r="J260" i="6"/>
  <c r="H260" i="6"/>
  <c r="G260" i="6"/>
  <c r="F260" i="6"/>
  <c r="K259" i="6"/>
  <c r="J259" i="6"/>
  <c r="H259" i="6"/>
  <c r="R259" i="6" s="1"/>
  <c r="G259" i="6"/>
  <c r="F259" i="6"/>
  <c r="V258" i="6"/>
  <c r="T258" i="6"/>
  <c r="K261" i="6" s="1"/>
  <c r="U258" i="6"/>
  <c r="H262" i="6" s="1"/>
  <c r="S258" i="6"/>
  <c r="F258" i="6"/>
  <c r="E258" i="6"/>
  <c r="D258" i="6"/>
  <c r="I258" i="6"/>
  <c r="C258" i="6"/>
  <c r="B258" i="6"/>
  <c r="L257" i="6"/>
  <c r="Q257" i="6" s="1"/>
  <c r="Z257" i="6"/>
  <c r="Y257" i="6"/>
  <c r="X257" i="6"/>
  <c r="L256" i="6"/>
  <c r="G256" i="6"/>
  <c r="E256" i="6"/>
  <c r="J255" i="6"/>
  <c r="E255" i="6"/>
  <c r="J254" i="6"/>
  <c r="E254" i="6"/>
  <c r="K253" i="6"/>
  <c r="J253" i="6"/>
  <c r="H253" i="6"/>
  <c r="G253" i="6"/>
  <c r="F253" i="6"/>
  <c r="K252" i="6"/>
  <c r="J252" i="6"/>
  <c r="H252" i="6"/>
  <c r="G252" i="6"/>
  <c r="F252" i="6"/>
  <c r="V251" i="6"/>
  <c r="K255" i="6" s="1"/>
  <c r="T251" i="6"/>
  <c r="K254" i="6" s="1"/>
  <c r="U251" i="6"/>
  <c r="H255" i="6" s="1"/>
  <c r="S251" i="6"/>
  <c r="H254" i="6" s="1"/>
  <c r="F251" i="6"/>
  <c r="E251" i="6"/>
  <c r="D251" i="6"/>
  <c r="I251" i="6"/>
  <c r="C251" i="6"/>
  <c r="B251" i="6"/>
  <c r="L250" i="6"/>
  <c r="Q250" i="6" s="1"/>
  <c r="Z250" i="6"/>
  <c r="Y250" i="6"/>
  <c r="X250" i="6"/>
  <c r="L249" i="6"/>
  <c r="G249" i="6"/>
  <c r="E249" i="6"/>
  <c r="J248" i="6"/>
  <c r="E248" i="6"/>
  <c r="J247" i="6"/>
  <c r="E247" i="6"/>
  <c r="K246" i="6"/>
  <c r="J246" i="6"/>
  <c r="H246" i="6"/>
  <c r="G246" i="6"/>
  <c r="F246" i="6"/>
  <c r="K245" i="6"/>
  <c r="J245" i="6"/>
  <c r="H245" i="6"/>
  <c r="R245" i="6" s="1"/>
  <c r="G245" i="6"/>
  <c r="F245" i="6"/>
  <c r="V244" i="6"/>
  <c r="K248" i="6" s="1"/>
  <c r="T244" i="6"/>
  <c r="K247" i="6" s="1"/>
  <c r="U244" i="6"/>
  <c r="H248" i="6" s="1"/>
  <c r="S244" i="6"/>
  <c r="H247" i="6" s="1"/>
  <c r="W250" i="6" s="1"/>
  <c r="F244" i="6"/>
  <c r="E244" i="6"/>
  <c r="D244" i="6"/>
  <c r="I244" i="6"/>
  <c r="C244" i="6"/>
  <c r="B244" i="6"/>
  <c r="L243" i="6"/>
  <c r="Q243" i="6" s="1"/>
  <c r="Z243" i="6"/>
  <c r="Y243" i="6"/>
  <c r="X243" i="6"/>
  <c r="L242" i="6"/>
  <c r="G242" i="6"/>
  <c r="E242" i="6"/>
  <c r="J241" i="6"/>
  <c r="E241" i="6"/>
  <c r="J240" i="6"/>
  <c r="E240" i="6"/>
  <c r="K239" i="6"/>
  <c r="J239" i="6"/>
  <c r="H239" i="6"/>
  <c r="G239" i="6"/>
  <c r="F239" i="6"/>
  <c r="K238" i="6"/>
  <c r="J238" i="6"/>
  <c r="H238" i="6"/>
  <c r="R238" i="6" s="1"/>
  <c r="G238" i="6"/>
  <c r="F238" i="6"/>
  <c r="V237" i="6"/>
  <c r="K241" i="6" s="1"/>
  <c r="T237" i="6"/>
  <c r="K240" i="6" s="1"/>
  <c r="U237" i="6"/>
  <c r="H241" i="6" s="1"/>
  <c r="S237" i="6"/>
  <c r="H240" i="6" s="1"/>
  <c r="F237" i="6"/>
  <c r="E237" i="6"/>
  <c r="D237" i="6"/>
  <c r="I237" i="6"/>
  <c r="C237" i="6"/>
  <c r="B237" i="6"/>
  <c r="L236" i="6"/>
  <c r="Q236" i="6" s="1"/>
  <c r="Z236" i="6"/>
  <c r="Y236" i="6"/>
  <c r="X236" i="6"/>
  <c r="L235" i="6"/>
  <c r="G235" i="6"/>
  <c r="E235" i="6"/>
  <c r="J234" i="6"/>
  <c r="E234" i="6"/>
  <c r="J233" i="6"/>
  <c r="E233" i="6"/>
  <c r="K232" i="6"/>
  <c r="J232" i="6"/>
  <c r="H232" i="6"/>
  <c r="G232" i="6"/>
  <c r="F232" i="6"/>
  <c r="K231" i="6"/>
  <c r="J231" i="6"/>
  <c r="H231" i="6"/>
  <c r="G231" i="6"/>
  <c r="F231" i="6"/>
  <c r="V230" i="6"/>
  <c r="K234" i="6" s="1"/>
  <c r="T230" i="6"/>
  <c r="K233" i="6" s="1"/>
  <c r="U230" i="6"/>
  <c r="H234" i="6" s="1"/>
  <c r="S230" i="6"/>
  <c r="H233" i="6" s="1"/>
  <c r="F230" i="6"/>
  <c r="E230" i="6"/>
  <c r="D230" i="6"/>
  <c r="I230" i="6"/>
  <c r="C230" i="6"/>
  <c r="B230" i="6"/>
  <c r="L229" i="6"/>
  <c r="Q229" i="6" s="1"/>
  <c r="Z229" i="6"/>
  <c r="Y229" i="6"/>
  <c r="X229" i="6"/>
  <c r="K227" i="6"/>
  <c r="L228" i="6"/>
  <c r="G228" i="6"/>
  <c r="E228" i="6"/>
  <c r="J227" i="6"/>
  <c r="E227" i="6"/>
  <c r="J226" i="6"/>
  <c r="E226" i="6"/>
  <c r="K225" i="6"/>
  <c r="J225" i="6"/>
  <c r="H225" i="6"/>
  <c r="G225" i="6"/>
  <c r="F225" i="6"/>
  <c r="K224" i="6"/>
  <c r="J224" i="6"/>
  <c r="H224" i="6"/>
  <c r="R224" i="6" s="1"/>
  <c r="G224" i="6"/>
  <c r="F224" i="6"/>
  <c r="V223" i="6"/>
  <c r="T223" i="6"/>
  <c r="K226" i="6" s="1"/>
  <c r="J229" i="6" s="1"/>
  <c r="P229" i="6" s="1"/>
  <c r="U223" i="6"/>
  <c r="H227" i="6" s="1"/>
  <c r="S223" i="6"/>
  <c r="H226" i="6" s="1"/>
  <c r="W229" i="6" s="1"/>
  <c r="F223" i="6"/>
  <c r="E223" i="6"/>
  <c r="D223" i="6"/>
  <c r="I223" i="6"/>
  <c r="C223" i="6"/>
  <c r="B223" i="6"/>
  <c r="L222" i="6"/>
  <c r="Q222" i="6" s="1"/>
  <c r="Z222" i="6"/>
  <c r="Y222" i="6"/>
  <c r="X222" i="6"/>
  <c r="K220" i="6"/>
  <c r="L221" i="6"/>
  <c r="G221" i="6"/>
  <c r="E221" i="6"/>
  <c r="J220" i="6"/>
  <c r="E220" i="6"/>
  <c r="J219" i="6"/>
  <c r="E219" i="6"/>
  <c r="K218" i="6"/>
  <c r="J218" i="6"/>
  <c r="H218" i="6"/>
  <c r="G218" i="6"/>
  <c r="F218" i="6"/>
  <c r="K217" i="6"/>
  <c r="J217" i="6"/>
  <c r="H217" i="6"/>
  <c r="R217" i="6" s="1"/>
  <c r="G217" i="6"/>
  <c r="F217" i="6"/>
  <c r="V216" i="6"/>
  <c r="T216" i="6"/>
  <c r="K219" i="6" s="1"/>
  <c r="U216" i="6"/>
  <c r="H220" i="6" s="1"/>
  <c r="S216" i="6"/>
  <c r="H219" i="6" s="1"/>
  <c r="F216" i="6"/>
  <c r="E216" i="6"/>
  <c r="D216" i="6"/>
  <c r="I216" i="6"/>
  <c r="C216" i="6"/>
  <c r="B216" i="6"/>
  <c r="L215" i="6"/>
  <c r="Q215" i="6" s="1"/>
  <c r="Z215" i="6"/>
  <c r="Y215" i="6"/>
  <c r="X215" i="6"/>
  <c r="L214" i="6"/>
  <c r="G214" i="6"/>
  <c r="E214" i="6"/>
  <c r="J213" i="6"/>
  <c r="E213" i="6"/>
  <c r="J212" i="6"/>
  <c r="E212" i="6"/>
  <c r="K211" i="6"/>
  <c r="J211" i="6"/>
  <c r="H211" i="6"/>
  <c r="G211" i="6"/>
  <c r="F211" i="6"/>
  <c r="K210" i="6"/>
  <c r="J210" i="6"/>
  <c r="H210" i="6"/>
  <c r="G210" i="6"/>
  <c r="F210" i="6"/>
  <c r="C209" i="6"/>
  <c r="V208" i="6"/>
  <c r="K213" i="6" s="1"/>
  <c r="T208" i="6"/>
  <c r="K212" i="6" s="1"/>
  <c r="U208" i="6"/>
  <c r="H213" i="6" s="1"/>
  <c r="S208" i="6"/>
  <c r="H212" i="6" s="1"/>
  <c r="F208" i="6"/>
  <c r="E208" i="6"/>
  <c r="D208" i="6"/>
  <c r="I208" i="6"/>
  <c r="C208" i="6"/>
  <c r="B208" i="6"/>
  <c r="A207" i="6"/>
  <c r="L205" i="6"/>
  <c r="Q205" i="6" s="1"/>
  <c r="Y205" i="6"/>
  <c r="X205" i="6"/>
  <c r="W205" i="6"/>
  <c r="K204" i="6"/>
  <c r="J205" i="6" s="1"/>
  <c r="P205" i="6" s="1"/>
  <c r="J204" i="6"/>
  <c r="H204" i="6"/>
  <c r="G204" i="6"/>
  <c r="F204" i="6"/>
  <c r="V203" i="6"/>
  <c r="T203" i="6"/>
  <c r="U203" i="6"/>
  <c r="S203" i="6"/>
  <c r="F203" i="6"/>
  <c r="E203" i="6"/>
  <c r="D203" i="6"/>
  <c r="I203" i="6"/>
  <c r="C203" i="6"/>
  <c r="B203" i="6"/>
  <c r="L202" i="6"/>
  <c r="Q202" i="6" s="1"/>
  <c r="J202" i="6"/>
  <c r="P202" i="6" s="1"/>
  <c r="Z202" i="6"/>
  <c r="Y202" i="6"/>
  <c r="X202" i="6"/>
  <c r="W202" i="6"/>
  <c r="K201" i="6"/>
  <c r="J201" i="6"/>
  <c r="H201" i="6"/>
  <c r="R201" i="6" s="1"/>
  <c r="G201" i="6"/>
  <c r="F201" i="6"/>
  <c r="V200" i="6"/>
  <c r="T200" i="6"/>
  <c r="U200" i="6"/>
  <c r="S200" i="6"/>
  <c r="F200" i="6"/>
  <c r="E200" i="6"/>
  <c r="D200" i="6"/>
  <c r="I200" i="6"/>
  <c r="C200" i="6"/>
  <c r="B200" i="6"/>
  <c r="L199" i="6"/>
  <c r="Q199" i="6" s="1"/>
  <c r="Y199" i="6"/>
  <c r="X199" i="6"/>
  <c r="W199" i="6"/>
  <c r="K198" i="6"/>
  <c r="J199" i="6" s="1"/>
  <c r="P199" i="6" s="1"/>
  <c r="J198" i="6"/>
  <c r="H198" i="6"/>
  <c r="G198" i="6"/>
  <c r="F198" i="6"/>
  <c r="V197" i="6"/>
  <c r="T197" i="6"/>
  <c r="U197" i="6"/>
  <c r="S197" i="6"/>
  <c r="F197" i="6"/>
  <c r="E197" i="6"/>
  <c r="D197" i="6"/>
  <c r="I197" i="6"/>
  <c r="C197" i="6"/>
  <c r="B197" i="6"/>
  <c r="L196" i="6"/>
  <c r="Q196" i="6" s="1"/>
  <c r="Y196" i="6"/>
  <c r="X196" i="6"/>
  <c r="W196" i="6"/>
  <c r="K195" i="6"/>
  <c r="J196" i="6" s="1"/>
  <c r="P196" i="6" s="1"/>
  <c r="J195" i="6"/>
  <c r="H195" i="6"/>
  <c r="R195" i="6" s="1"/>
  <c r="G195" i="6"/>
  <c r="F195" i="6"/>
  <c r="C194" i="6"/>
  <c r="V193" i="6"/>
  <c r="T193" i="6"/>
  <c r="U193" i="6"/>
  <c r="S193" i="6"/>
  <c r="F193" i="6"/>
  <c r="E193" i="6"/>
  <c r="D193" i="6"/>
  <c r="I193" i="6"/>
  <c r="C193" i="6"/>
  <c r="B193" i="6"/>
  <c r="L192" i="6"/>
  <c r="Q192" i="6" s="1"/>
  <c r="Z192" i="6"/>
  <c r="Y192" i="6"/>
  <c r="X192" i="6"/>
  <c r="L191" i="6"/>
  <c r="G191" i="6"/>
  <c r="E191" i="6"/>
  <c r="J190" i="6"/>
  <c r="E190" i="6"/>
  <c r="J189" i="6"/>
  <c r="E189" i="6"/>
  <c r="K188" i="6"/>
  <c r="J188" i="6"/>
  <c r="H188" i="6"/>
  <c r="G188" i="6"/>
  <c r="F188" i="6"/>
  <c r="K187" i="6"/>
  <c r="J187" i="6"/>
  <c r="H187" i="6"/>
  <c r="G187" i="6"/>
  <c r="F187" i="6"/>
  <c r="V186" i="6"/>
  <c r="K190" i="6" s="1"/>
  <c r="T186" i="6"/>
  <c r="K189" i="6" s="1"/>
  <c r="U186" i="6"/>
  <c r="H190" i="6" s="1"/>
  <c r="S186" i="6"/>
  <c r="H189" i="6" s="1"/>
  <c r="F186" i="6"/>
  <c r="E186" i="6"/>
  <c r="D186" i="6"/>
  <c r="I186" i="6"/>
  <c r="C186" i="6"/>
  <c r="B186" i="6"/>
  <c r="L185" i="6"/>
  <c r="Q185" i="6" s="1"/>
  <c r="Z185" i="6"/>
  <c r="Y185" i="6"/>
  <c r="X185" i="6"/>
  <c r="L184" i="6"/>
  <c r="G184" i="6"/>
  <c r="E184" i="6"/>
  <c r="J183" i="6"/>
  <c r="E183" i="6"/>
  <c r="J182" i="6"/>
  <c r="E182" i="6"/>
  <c r="K181" i="6"/>
  <c r="J181" i="6"/>
  <c r="H181" i="6"/>
  <c r="G181" i="6"/>
  <c r="F181" i="6"/>
  <c r="K180" i="6"/>
  <c r="J180" i="6"/>
  <c r="H180" i="6"/>
  <c r="R180" i="6" s="1"/>
  <c r="G180" i="6"/>
  <c r="F180" i="6"/>
  <c r="V179" i="6"/>
  <c r="K183" i="6" s="1"/>
  <c r="T179" i="6"/>
  <c r="K182" i="6" s="1"/>
  <c r="U179" i="6"/>
  <c r="H183" i="6" s="1"/>
  <c r="S179" i="6"/>
  <c r="H182" i="6" s="1"/>
  <c r="F179" i="6"/>
  <c r="E179" i="6"/>
  <c r="D179" i="6"/>
  <c r="I179" i="6"/>
  <c r="C179" i="6"/>
  <c r="B179" i="6"/>
  <c r="Q178" i="6"/>
  <c r="L178" i="6"/>
  <c r="Z178" i="6"/>
  <c r="Y178" i="6"/>
  <c r="X178" i="6"/>
  <c r="L177" i="6"/>
  <c r="G177" i="6"/>
  <c r="E177" i="6"/>
  <c r="J176" i="6"/>
  <c r="E176" i="6"/>
  <c r="J175" i="6"/>
  <c r="E175" i="6"/>
  <c r="K174" i="6"/>
  <c r="J174" i="6"/>
  <c r="H174" i="6"/>
  <c r="G174" i="6"/>
  <c r="F174" i="6"/>
  <c r="K173" i="6"/>
  <c r="J173" i="6"/>
  <c r="H173" i="6"/>
  <c r="G173" i="6"/>
  <c r="F173" i="6"/>
  <c r="V172" i="6"/>
  <c r="K176" i="6" s="1"/>
  <c r="T172" i="6"/>
  <c r="K175" i="6" s="1"/>
  <c r="U172" i="6"/>
  <c r="H176" i="6" s="1"/>
  <c r="S172" i="6"/>
  <c r="H175" i="6" s="1"/>
  <c r="F172" i="6"/>
  <c r="E172" i="6"/>
  <c r="D172" i="6"/>
  <c r="I172" i="6"/>
  <c r="C172" i="6"/>
  <c r="B172" i="6"/>
  <c r="L171" i="6"/>
  <c r="Q171" i="6" s="1"/>
  <c r="Z171" i="6"/>
  <c r="Y171" i="6"/>
  <c r="X171" i="6"/>
  <c r="L170" i="6"/>
  <c r="G170" i="6"/>
  <c r="E170" i="6"/>
  <c r="J169" i="6"/>
  <c r="E169" i="6"/>
  <c r="J168" i="6"/>
  <c r="E168" i="6"/>
  <c r="K167" i="6"/>
  <c r="J167" i="6"/>
  <c r="H167" i="6"/>
  <c r="G167" i="6"/>
  <c r="F167" i="6"/>
  <c r="K166" i="6"/>
  <c r="J166" i="6"/>
  <c r="H166" i="6"/>
  <c r="G166" i="6"/>
  <c r="F166" i="6"/>
  <c r="V165" i="6"/>
  <c r="K169" i="6" s="1"/>
  <c r="T165" i="6"/>
  <c r="K168" i="6" s="1"/>
  <c r="U165" i="6"/>
  <c r="H169" i="6" s="1"/>
  <c r="S165" i="6"/>
  <c r="H168" i="6" s="1"/>
  <c r="F165" i="6"/>
  <c r="E165" i="6"/>
  <c r="D165" i="6"/>
  <c r="I165" i="6"/>
  <c r="C165" i="6"/>
  <c r="B165" i="6"/>
  <c r="L164" i="6"/>
  <c r="Q164" i="6" s="1"/>
  <c r="Z164" i="6"/>
  <c r="Y164" i="6"/>
  <c r="X164" i="6"/>
  <c r="L163" i="6"/>
  <c r="G163" i="6"/>
  <c r="E163" i="6"/>
  <c r="J162" i="6"/>
  <c r="E162" i="6"/>
  <c r="J161" i="6"/>
  <c r="E161" i="6"/>
  <c r="K160" i="6"/>
  <c r="J160" i="6"/>
  <c r="H160" i="6"/>
  <c r="G160" i="6"/>
  <c r="F160" i="6"/>
  <c r="K159" i="6"/>
  <c r="J159" i="6"/>
  <c r="H159" i="6"/>
  <c r="R159" i="6" s="1"/>
  <c r="G159" i="6"/>
  <c r="F159" i="6"/>
  <c r="V158" i="6"/>
  <c r="K162" i="6" s="1"/>
  <c r="T158" i="6"/>
  <c r="K161" i="6" s="1"/>
  <c r="U158" i="6"/>
  <c r="H162" i="6" s="1"/>
  <c r="S158" i="6"/>
  <c r="H161" i="6" s="1"/>
  <c r="F158" i="6"/>
  <c r="E158" i="6"/>
  <c r="D158" i="6"/>
  <c r="I158" i="6"/>
  <c r="C158" i="6"/>
  <c r="B158" i="6"/>
  <c r="L157" i="6"/>
  <c r="Q157" i="6" s="1"/>
  <c r="Z157" i="6"/>
  <c r="Y157" i="6"/>
  <c r="X157" i="6"/>
  <c r="L156" i="6"/>
  <c r="G156" i="6"/>
  <c r="E156" i="6"/>
  <c r="J155" i="6"/>
  <c r="E155" i="6"/>
  <c r="J154" i="6"/>
  <c r="E154" i="6"/>
  <c r="K153" i="6"/>
  <c r="J157" i="6" s="1"/>
  <c r="P157" i="6" s="1"/>
  <c r="J153" i="6"/>
  <c r="H153" i="6"/>
  <c r="G153" i="6"/>
  <c r="F153" i="6"/>
  <c r="K152" i="6"/>
  <c r="J152" i="6"/>
  <c r="H152" i="6"/>
  <c r="G152" i="6"/>
  <c r="F152" i="6"/>
  <c r="V151" i="6"/>
  <c r="K155" i="6" s="1"/>
  <c r="T151" i="6"/>
  <c r="K154" i="6" s="1"/>
  <c r="U151" i="6"/>
  <c r="H155" i="6" s="1"/>
  <c r="S151" i="6"/>
  <c r="H154" i="6" s="1"/>
  <c r="F151" i="6"/>
  <c r="E151" i="6"/>
  <c r="D151" i="6"/>
  <c r="I151" i="6"/>
  <c r="C151" i="6"/>
  <c r="B151" i="6"/>
  <c r="Q150" i="6"/>
  <c r="L150" i="6"/>
  <c r="Z150" i="6"/>
  <c r="Y150" i="6"/>
  <c r="X150" i="6"/>
  <c r="L149" i="6"/>
  <c r="G149" i="6"/>
  <c r="E149" i="6"/>
  <c r="J148" i="6"/>
  <c r="E148" i="6"/>
  <c r="J147" i="6"/>
  <c r="E147" i="6"/>
  <c r="K146" i="6"/>
  <c r="J146" i="6"/>
  <c r="H146" i="6"/>
  <c r="G146" i="6"/>
  <c r="F146" i="6"/>
  <c r="K145" i="6"/>
  <c r="J145" i="6"/>
  <c r="H145" i="6"/>
  <c r="G145" i="6"/>
  <c r="F145" i="6"/>
  <c r="V144" i="6"/>
  <c r="K148" i="6" s="1"/>
  <c r="T144" i="6"/>
  <c r="K147" i="6" s="1"/>
  <c r="U144" i="6"/>
  <c r="H148" i="6" s="1"/>
  <c r="S144" i="6"/>
  <c r="H147" i="6" s="1"/>
  <c r="F144" i="6"/>
  <c r="E144" i="6"/>
  <c r="D144" i="6"/>
  <c r="I144" i="6"/>
  <c r="C144" i="6"/>
  <c r="B144" i="6"/>
  <c r="L143" i="6"/>
  <c r="Q143" i="6" s="1"/>
  <c r="Z143" i="6"/>
  <c r="Y143" i="6"/>
  <c r="X143" i="6"/>
  <c r="K141" i="6"/>
  <c r="H141" i="6"/>
  <c r="L142" i="6"/>
  <c r="G142" i="6"/>
  <c r="E142" i="6"/>
  <c r="J141" i="6"/>
  <c r="E141" i="6"/>
  <c r="J140" i="6"/>
  <c r="E140" i="6"/>
  <c r="K139" i="6"/>
  <c r="J139" i="6"/>
  <c r="H139" i="6"/>
  <c r="G139" i="6"/>
  <c r="F139" i="6"/>
  <c r="K138" i="6"/>
  <c r="J138" i="6"/>
  <c r="H138" i="6"/>
  <c r="R138" i="6" s="1"/>
  <c r="G138" i="6"/>
  <c r="F138" i="6"/>
  <c r="V137" i="6"/>
  <c r="T137" i="6"/>
  <c r="K140" i="6" s="1"/>
  <c r="U137" i="6"/>
  <c r="S137" i="6"/>
  <c r="H140" i="6" s="1"/>
  <c r="F137" i="6"/>
  <c r="E137" i="6"/>
  <c r="D137" i="6"/>
  <c r="I137" i="6"/>
  <c r="C137" i="6"/>
  <c r="B137" i="6"/>
  <c r="L136" i="6"/>
  <c r="Q136" i="6" s="1"/>
  <c r="J136" i="6"/>
  <c r="P136" i="6" s="1"/>
  <c r="Z136" i="6"/>
  <c r="Y136" i="6"/>
  <c r="X136" i="6"/>
  <c r="K133" i="6"/>
  <c r="L135" i="6"/>
  <c r="G135" i="6"/>
  <c r="E135" i="6"/>
  <c r="J134" i="6"/>
  <c r="E134" i="6"/>
  <c r="J133" i="6"/>
  <c r="E133" i="6"/>
  <c r="K132" i="6"/>
  <c r="J132" i="6"/>
  <c r="H132" i="6"/>
  <c r="G136" i="6" s="1"/>
  <c r="O136" i="6" s="1"/>
  <c r="G132" i="6"/>
  <c r="F132" i="6"/>
  <c r="K131" i="6"/>
  <c r="J131" i="6"/>
  <c r="H131" i="6"/>
  <c r="G131" i="6"/>
  <c r="F131" i="6"/>
  <c r="V130" i="6"/>
  <c r="K134" i="6" s="1"/>
  <c r="T130" i="6"/>
  <c r="U130" i="6"/>
  <c r="H134" i="6" s="1"/>
  <c r="S130" i="6"/>
  <c r="H133" i="6" s="1"/>
  <c r="F130" i="6"/>
  <c r="E130" i="6"/>
  <c r="D130" i="6"/>
  <c r="I130" i="6"/>
  <c r="C130" i="6"/>
  <c r="B130" i="6"/>
  <c r="L129" i="6"/>
  <c r="Q129" i="6" s="1"/>
  <c r="Z129" i="6"/>
  <c r="Y129" i="6"/>
  <c r="X129" i="6"/>
  <c r="K126" i="6"/>
  <c r="L128" i="6"/>
  <c r="G128" i="6"/>
  <c r="E128" i="6"/>
  <c r="J127" i="6"/>
  <c r="E127" i="6"/>
  <c r="J126" i="6"/>
  <c r="E126" i="6"/>
  <c r="K125" i="6"/>
  <c r="J125" i="6"/>
  <c r="H125" i="6"/>
  <c r="G125" i="6"/>
  <c r="F125" i="6"/>
  <c r="K124" i="6"/>
  <c r="J124" i="6"/>
  <c r="H124" i="6"/>
  <c r="G124" i="6"/>
  <c r="F124" i="6"/>
  <c r="V123" i="6"/>
  <c r="K127" i="6" s="1"/>
  <c r="T123" i="6"/>
  <c r="U123" i="6"/>
  <c r="H127" i="6" s="1"/>
  <c r="S123" i="6"/>
  <c r="H126" i="6" s="1"/>
  <c r="F123" i="6"/>
  <c r="E123" i="6"/>
  <c r="D123" i="6"/>
  <c r="I123" i="6"/>
  <c r="C123" i="6"/>
  <c r="B123" i="6"/>
  <c r="L122" i="6"/>
  <c r="Q122" i="6" s="1"/>
  <c r="Z122" i="6"/>
  <c r="Y122" i="6"/>
  <c r="X122" i="6"/>
  <c r="K120" i="6"/>
  <c r="H120" i="6"/>
  <c r="K119" i="6"/>
  <c r="L121" i="6"/>
  <c r="G121" i="6"/>
  <c r="E121" i="6"/>
  <c r="J120" i="6"/>
  <c r="E120" i="6"/>
  <c r="J119" i="6"/>
  <c r="E119" i="6"/>
  <c r="K118" i="6"/>
  <c r="J118" i="6"/>
  <c r="H118" i="6"/>
  <c r="G118" i="6"/>
  <c r="F118" i="6"/>
  <c r="K117" i="6"/>
  <c r="J117" i="6"/>
  <c r="H117" i="6"/>
  <c r="G117" i="6"/>
  <c r="F117" i="6"/>
  <c r="V116" i="6"/>
  <c r="T116" i="6"/>
  <c r="U116" i="6"/>
  <c r="S116" i="6"/>
  <c r="H119" i="6" s="1"/>
  <c r="F116" i="6"/>
  <c r="E116" i="6"/>
  <c r="D116" i="6"/>
  <c r="I116" i="6"/>
  <c r="C116" i="6"/>
  <c r="B116" i="6"/>
  <c r="L115" i="6"/>
  <c r="Q115" i="6" s="1"/>
  <c r="Z115" i="6"/>
  <c r="Y115" i="6"/>
  <c r="X115" i="6"/>
  <c r="L114" i="6"/>
  <c r="G114" i="6"/>
  <c r="E114" i="6"/>
  <c r="J113" i="6"/>
  <c r="E113" i="6"/>
  <c r="J112" i="6"/>
  <c r="E112" i="6"/>
  <c r="K111" i="6"/>
  <c r="J111" i="6"/>
  <c r="H111" i="6"/>
  <c r="G111" i="6"/>
  <c r="F111" i="6"/>
  <c r="K110" i="6"/>
  <c r="J110" i="6"/>
  <c r="H110" i="6"/>
  <c r="G110" i="6"/>
  <c r="F110" i="6"/>
  <c r="V109" i="6"/>
  <c r="K113" i="6" s="1"/>
  <c r="T109" i="6"/>
  <c r="K112" i="6" s="1"/>
  <c r="J115" i="6" s="1"/>
  <c r="P115" i="6" s="1"/>
  <c r="U109" i="6"/>
  <c r="H113" i="6" s="1"/>
  <c r="S109" i="6"/>
  <c r="H112" i="6" s="1"/>
  <c r="F109" i="6"/>
  <c r="E109" i="6"/>
  <c r="D109" i="6"/>
  <c r="I109" i="6"/>
  <c r="C109" i="6"/>
  <c r="B109" i="6"/>
  <c r="L108" i="6"/>
  <c r="Q108" i="6" s="1"/>
  <c r="Z108" i="6"/>
  <c r="Y108" i="6"/>
  <c r="X108" i="6"/>
  <c r="H105" i="6"/>
  <c r="L107" i="6"/>
  <c r="G107" i="6"/>
  <c r="E107" i="6"/>
  <c r="J106" i="6"/>
  <c r="E106" i="6"/>
  <c r="J105" i="6"/>
  <c r="E105" i="6"/>
  <c r="K104" i="6"/>
  <c r="J104" i="6"/>
  <c r="H104" i="6"/>
  <c r="G104" i="6"/>
  <c r="F104" i="6"/>
  <c r="K103" i="6"/>
  <c r="J103" i="6"/>
  <c r="H103" i="6"/>
  <c r="G103" i="6"/>
  <c r="F103" i="6"/>
  <c r="V102" i="6"/>
  <c r="K106" i="6" s="1"/>
  <c r="T102" i="6"/>
  <c r="K105" i="6" s="1"/>
  <c r="U102" i="6"/>
  <c r="H106" i="6" s="1"/>
  <c r="S102" i="6"/>
  <c r="F102" i="6"/>
  <c r="E102" i="6"/>
  <c r="D102" i="6"/>
  <c r="I102" i="6"/>
  <c r="C102" i="6"/>
  <c r="B102" i="6"/>
  <c r="L101" i="6"/>
  <c r="Q101" i="6" s="1"/>
  <c r="Z101" i="6"/>
  <c r="Y101" i="6"/>
  <c r="X101" i="6"/>
  <c r="H99" i="6"/>
  <c r="L100" i="6"/>
  <c r="G100" i="6"/>
  <c r="E100" i="6"/>
  <c r="J99" i="6"/>
  <c r="E99" i="6"/>
  <c r="J98" i="6"/>
  <c r="E98" i="6"/>
  <c r="K97" i="6"/>
  <c r="J97" i="6"/>
  <c r="H97" i="6"/>
  <c r="G97" i="6"/>
  <c r="F97" i="6"/>
  <c r="K96" i="6"/>
  <c r="J96" i="6"/>
  <c r="H96" i="6"/>
  <c r="R96" i="6" s="1"/>
  <c r="G96" i="6"/>
  <c r="F96" i="6"/>
  <c r="V95" i="6"/>
  <c r="K99" i="6" s="1"/>
  <c r="T95" i="6"/>
  <c r="K98" i="6" s="1"/>
  <c r="U95" i="6"/>
  <c r="S95" i="6"/>
  <c r="H98" i="6" s="1"/>
  <c r="F95" i="6"/>
  <c r="E95" i="6"/>
  <c r="D95" i="6"/>
  <c r="I95" i="6"/>
  <c r="C95" i="6"/>
  <c r="B95" i="6"/>
  <c r="L94" i="6"/>
  <c r="Q94" i="6" s="1"/>
  <c r="Z94" i="6"/>
  <c r="Y94" i="6"/>
  <c r="X94" i="6"/>
  <c r="L93" i="6"/>
  <c r="G93" i="6"/>
  <c r="E93" i="6"/>
  <c r="J92" i="6"/>
  <c r="E92" i="6"/>
  <c r="J91" i="6"/>
  <c r="E91" i="6"/>
  <c r="K90" i="6"/>
  <c r="J90" i="6"/>
  <c r="H90" i="6"/>
  <c r="G90" i="6"/>
  <c r="F90" i="6"/>
  <c r="K89" i="6"/>
  <c r="J89" i="6"/>
  <c r="H89" i="6"/>
  <c r="G89" i="6"/>
  <c r="F89" i="6"/>
  <c r="V88" i="6"/>
  <c r="K92" i="6" s="1"/>
  <c r="T88" i="6"/>
  <c r="K91" i="6" s="1"/>
  <c r="J94" i="6" s="1"/>
  <c r="P94" i="6" s="1"/>
  <c r="U88" i="6"/>
  <c r="H92" i="6" s="1"/>
  <c r="S88" i="6"/>
  <c r="H91" i="6" s="1"/>
  <c r="F88" i="6"/>
  <c r="E88" i="6"/>
  <c r="D88" i="6"/>
  <c r="I88" i="6"/>
  <c r="C88" i="6"/>
  <c r="B88" i="6"/>
  <c r="L87" i="6"/>
  <c r="Q87" i="6" s="1"/>
  <c r="Z87" i="6"/>
  <c r="Y87" i="6"/>
  <c r="X87" i="6"/>
  <c r="L86" i="6"/>
  <c r="G86" i="6"/>
  <c r="E86" i="6"/>
  <c r="J85" i="6"/>
  <c r="E85" i="6"/>
  <c r="J84" i="6"/>
  <c r="E84" i="6"/>
  <c r="K83" i="6"/>
  <c r="J83" i="6"/>
  <c r="H83" i="6"/>
  <c r="G83" i="6"/>
  <c r="F83" i="6"/>
  <c r="K82" i="6"/>
  <c r="J82" i="6"/>
  <c r="H82" i="6"/>
  <c r="G82" i="6"/>
  <c r="F82" i="6"/>
  <c r="V81" i="6"/>
  <c r="K85" i="6" s="1"/>
  <c r="T81" i="6"/>
  <c r="K84" i="6" s="1"/>
  <c r="U81" i="6"/>
  <c r="H85" i="6" s="1"/>
  <c r="S81" i="6"/>
  <c r="H84" i="6" s="1"/>
  <c r="F81" i="6"/>
  <c r="E81" i="6"/>
  <c r="D81" i="6"/>
  <c r="I81" i="6"/>
  <c r="C81" i="6"/>
  <c r="B81" i="6"/>
  <c r="Q80" i="6"/>
  <c r="L80" i="6"/>
  <c r="Z80" i="6"/>
  <c r="Y80" i="6"/>
  <c r="X80" i="6"/>
  <c r="L79" i="6"/>
  <c r="G79" i="6"/>
  <c r="E79" i="6"/>
  <c r="J78" i="6"/>
  <c r="E78" i="6"/>
  <c r="J77" i="6"/>
  <c r="E77" i="6"/>
  <c r="K76" i="6"/>
  <c r="J76" i="6"/>
  <c r="H76" i="6"/>
  <c r="G76" i="6"/>
  <c r="F76" i="6"/>
  <c r="K75" i="6"/>
  <c r="J75" i="6"/>
  <c r="H75" i="6"/>
  <c r="R75" i="6" s="1"/>
  <c r="G75" i="6"/>
  <c r="F75" i="6"/>
  <c r="V74" i="6"/>
  <c r="K78" i="6" s="1"/>
  <c r="T74" i="6"/>
  <c r="K77" i="6" s="1"/>
  <c r="U74" i="6"/>
  <c r="H78" i="6" s="1"/>
  <c r="S74" i="6"/>
  <c r="H77" i="6" s="1"/>
  <c r="F74" i="6"/>
  <c r="E74" i="6"/>
  <c r="D74" i="6"/>
  <c r="I74" i="6"/>
  <c r="C74" i="6"/>
  <c r="B74" i="6"/>
  <c r="L73" i="6"/>
  <c r="Q73" i="6" s="1"/>
  <c r="Z73" i="6"/>
  <c r="Y73" i="6"/>
  <c r="X73" i="6"/>
  <c r="L72" i="6"/>
  <c r="G72" i="6"/>
  <c r="E72" i="6"/>
  <c r="J71" i="6"/>
  <c r="E71" i="6"/>
  <c r="J70" i="6"/>
  <c r="E70" i="6"/>
  <c r="K69" i="6"/>
  <c r="J69" i="6"/>
  <c r="H69" i="6"/>
  <c r="G69" i="6"/>
  <c r="F69" i="6"/>
  <c r="K68" i="6"/>
  <c r="J68" i="6"/>
  <c r="H68" i="6"/>
  <c r="G68" i="6"/>
  <c r="F68" i="6"/>
  <c r="V67" i="6"/>
  <c r="K71" i="6" s="1"/>
  <c r="T67" i="6"/>
  <c r="K70" i="6" s="1"/>
  <c r="U67" i="6"/>
  <c r="H71" i="6" s="1"/>
  <c r="S67" i="6"/>
  <c r="H70" i="6" s="1"/>
  <c r="F67" i="6"/>
  <c r="E67" i="6"/>
  <c r="D67" i="6"/>
  <c r="I67" i="6"/>
  <c r="C67" i="6"/>
  <c r="B67" i="6"/>
  <c r="Q66" i="6"/>
  <c r="L66" i="6"/>
  <c r="Z66" i="6"/>
  <c r="Y66" i="6"/>
  <c r="X66" i="6"/>
  <c r="L65" i="6"/>
  <c r="G65" i="6"/>
  <c r="E65" i="6"/>
  <c r="J64" i="6"/>
  <c r="E64" i="6"/>
  <c r="J63" i="6"/>
  <c r="E63" i="6"/>
  <c r="K62" i="6"/>
  <c r="J62" i="6"/>
  <c r="H62" i="6"/>
  <c r="G62" i="6"/>
  <c r="F62" i="6"/>
  <c r="K61" i="6"/>
  <c r="J61" i="6"/>
  <c r="H61" i="6"/>
  <c r="G61" i="6"/>
  <c r="F61" i="6"/>
  <c r="V60" i="6"/>
  <c r="K64" i="6" s="1"/>
  <c r="T60" i="6"/>
  <c r="K63" i="6" s="1"/>
  <c r="U60" i="6"/>
  <c r="H64" i="6" s="1"/>
  <c r="S60" i="6"/>
  <c r="H63" i="6" s="1"/>
  <c r="F60" i="6"/>
  <c r="E60" i="6"/>
  <c r="D60" i="6"/>
  <c r="I60" i="6"/>
  <c r="C60" i="6"/>
  <c r="B60" i="6"/>
  <c r="L59" i="6"/>
  <c r="Q59" i="6" s="1"/>
  <c r="Z59" i="6"/>
  <c r="Y59" i="6"/>
  <c r="X59" i="6"/>
  <c r="K57" i="6"/>
  <c r="L58" i="6"/>
  <c r="G58" i="6"/>
  <c r="E58" i="6"/>
  <c r="J57" i="6"/>
  <c r="E57" i="6"/>
  <c r="J56" i="6"/>
  <c r="E56" i="6"/>
  <c r="K55" i="6"/>
  <c r="J55" i="6"/>
  <c r="H55" i="6"/>
  <c r="G55" i="6"/>
  <c r="F55" i="6"/>
  <c r="K54" i="6"/>
  <c r="J54" i="6"/>
  <c r="H54" i="6"/>
  <c r="R54" i="6" s="1"/>
  <c r="G54" i="6"/>
  <c r="F54" i="6"/>
  <c r="V53" i="6"/>
  <c r="T53" i="6"/>
  <c r="K56" i="6" s="1"/>
  <c r="U53" i="6"/>
  <c r="H57" i="6" s="1"/>
  <c r="S53" i="6"/>
  <c r="H56" i="6" s="1"/>
  <c r="F53" i="6"/>
  <c r="E53" i="6"/>
  <c r="D53" i="6"/>
  <c r="I53" i="6"/>
  <c r="C53" i="6"/>
  <c r="B53" i="6"/>
  <c r="L52" i="6"/>
  <c r="Q52" i="6" s="1"/>
  <c r="Z52" i="6"/>
  <c r="Y52" i="6"/>
  <c r="X52" i="6"/>
  <c r="L51" i="6"/>
  <c r="G51" i="6"/>
  <c r="E51" i="6"/>
  <c r="J50" i="6"/>
  <c r="E50" i="6"/>
  <c r="J49" i="6"/>
  <c r="E49" i="6"/>
  <c r="K48" i="6"/>
  <c r="J48" i="6"/>
  <c r="H48" i="6"/>
  <c r="G48" i="6"/>
  <c r="F48" i="6"/>
  <c r="K47" i="6"/>
  <c r="J47" i="6"/>
  <c r="H47" i="6"/>
  <c r="G47" i="6"/>
  <c r="F47" i="6"/>
  <c r="V46" i="6"/>
  <c r="K50" i="6" s="1"/>
  <c r="T46" i="6"/>
  <c r="K49" i="6" s="1"/>
  <c r="U46" i="6"/>
  <c r="H50" i="6" s="1"/>
  <c r="S46" i="6"/>
  <c r="H49" i="6" s="1"/>
  <c r="F46" i="6"/>
  <c r="E46" i="6"/>
  <c r="D46" i="6"/>
  <c r="I46" i="6"/>
  <c r="C46" i="6"/>
  <c r="B46" i="6"/>
  <c r="L45" i="6"/>
  <c r="Q45" i="6" s="1"/>
  <c r="Z45" i="6"/>
  <c r="Y45" i="6"/>
  <c r="X45" i="6"/>
  <c r="H42" i="6"/>
  <c r="L44" i="6"/>
  <c r="G44" i="6"/>
  <c r="E44" i="6"/>
  <c r="J43" i="6"/>
  <c r="E43" i="6"/>
  <c r="J42" i="6"/>
  <c r="E42" i="6"/>
  <c r="K41" i="6"/>
  <c r="J41" i="6"/>
  <c r="H41" i="6"/>
  <c r="G41" i="6"/>
  <c r="F41" i="6"/>
  <c r="K40" i="6"/>
  <c r="J40" i="6"/>
  <c r="H40" i="6"/>
  <c r="G40" i="6"/>
  <c r="F40" i="6"/>
  <c r="V39" i="6"/>
  <c r="K43" i="6" s="1"/>
  <c r="T39" i="6"/>
  <c r="K42" i="6" s="1"/>
  <c r="U39" i="6"/>
  <c r="H43" i="6" s="1"/>
  <c r="S39" i="6"/>
  <c r="F39" i="6"/>
  <c r="E39" i="6"/>
  <c r="D39" i="6"/>
  <c r="I39" i="6"/>
  <c r="C39" i="6"/>
  <c r="B39" i="6"/>
  <c r="L38" i="6"/>
  <c r="Q38" i="6" s="1"/>
  <c r="Z38" i="6"/>
  <c r="Y38" i="6"/>
  <c r="X38" i="6"/>
  <c r="K36" i="6"/>
  <c r="H36" i="6"/>
  <c r="K35" i="6"/>
  <c r="L37" i="6"/>
  <c r="G37" i="6"/>
  <c r="E37" i="6"/>
  <c r="J36" i="6"/>
  <c r="E36" i="6"/>
  <c r="J35" i="6"/>
  <c r="E35" i="6"/>
  <c r="K34" i="6"/>
  <c r="J34" i="6"/>
  <c r="H34" i="6"/>
  <c r="G34" i="6"/>
  <c r="F34" i="6"/>
  <c r="K33" i="6"/>
  <c r="J33" i="6"/>
  <c r="H33" i="6"/>
  <c r="R33" i="6" s="1"/>
  <c r="G33" i="6"/>
  <c r="F33" i="6"/>
  <c r="C32" i="6"/>
  <c r="V31" i="6"/>
  <c r="T31" i="6"/>
  <c r="U31" i="6"/>
  <c r="S31" i="6"/>
  <c r="H35" i="6" s="1"/>
  <c r="F31" i="6"/>
  <c r="E31" i="6"/>
  <c r="D31" i="6"/>
  <c r="I31" i="6"/>
  <c r="C31" i="6"/>
  <c r="B31" i="6"/>
  <c r="A30" i="6"/>
  <c r="C28" i="6"/>
  <c r="C27" i="6"/>
  <c r="A26" i="6"/>
  <c r="A14" i="6"/>
  <c r="H5" i="6"/>
  <c r="A1" i="6"/>
  <c r="J73" i="6" l="1"/>
  <c r="P73" i="6" s="1"/>
  <c r="W292" i="6"/>
  <c r="W122" i="6"/>
  <c r="J122" i="6"/>
  <c r="P122" i="6" s="1"/>
  <c r="G320" i="6"/>
  <c r="O320" i="6" s="1"/>
  <c r="W348" i="6"/>
  <c r="J627" i="6"/>
  <c r="P627" i="6" s="1"/>
  <c r="G376" i="6"/>
  <c r="O376" i="6" s="1"/>
  <c r="J506" i="6"/>
  <c r="P506" i="6" s="1"/>
  <c r="J87" i="6"/>
  <c r="P87" i="6" s="1"/>
  <c r="G94" i="6"/>
  <c r="O94" i="6" s="1"/>
  <c r="J222" i="6"/>
  <c r="P222" i="6" s="1"/>
  <c r="J478" i="6"/>
  <c r="P478" i="6" s="1"/>
  <c r="W585" i="6"/>
  <c r="G606" i="6"/>
  <c r="O606" i="6" s="1"/>
  <c r="J613" i="6"/>
  <c r="P613" i="6" s="1"/>
  <c r="W648" i="6"/>
  <c r="J499" i="6"/>
  <c r="P499" i="6" s="1"/>
  <c r="W620" i="6"/>
  <c r="J355" i="6"/>
  <c r="P355" i="6" s="1"/>
  <c r="J422" i="6"/>
  <c r="P422" i="6" s="1"/>
  <c r="G327" i="6"/>
  <c r="O327" i="6" s="1"/>
  <c r="J534" i="6"/>
  <c r="P534" i="6" s="1"/>
  <c r="J620" i="6"/>
  <c r="P620" i="6" s="1"/>
  <c r="J292" i="6"/>
  <c r="P292" i="6" s="1"/>
  <c r="J285" i="6"/>
  <c r="P285" i="6" s="1"/>
  <c r="W73" i="6"/>
  <c r="J80" i="6"/>
  <c r="P80" i="6" s="1"/>
  <c r="Z196" i="6"/>
  <c r="G299" i="6"/>
  <c r="O299" i="6" s="1"/>
  <c r="R385" i="6"/>
  <c r="W599" i="6"/>
  <c r="J485" i="6"/>
  <c r="P485" i="6" s="1"/>
  <c r="G334" i="6"/>
  <c r="O334" i="6" s="1"/>
  <c r="G264" i="6"/>
  <c r="O264" i="6" s="1"/>
  <c r="J429" i="6"/>
  <c r="P429" i="6" s="1"/>
  <c r="G196" i="6"/>
  <c r="O196" i="6" s="1"/>
  <c r="G313" i="6"/>
  <c r="O313" i="6" s="1"/>
  <c r="Z383" i="6"/>
  <c r="W471" i="6"/>
  <c r="J520" i="6"/>
  <c r="P520" i="6" s="1"/>
  <c r="J250" i="6"/>
  <c r="P250" i="6" s="1"/>
  <c r="J450" i="6"/>
  <c r="P450" i="6" s="1"/>
  <c r="J185" i="6"/>
  <c r="P185" i="6" s="1"/>
  <c r="G250" i="6"/>
  <c r="O250" i="6" s="1"/>
  <c r="J257" i="6"/>
  <c r="P257" i="6" s="1"/>
  <c r="W285" i="6"/>
  <c r="G306" i="6"/>
  <c r="O306" i="6" s="1"/>
  <c r="J334" i="6"/>
  <c r="P334" i="6" s="1"/>
  <c r="J471" i="6"/>
  <c r="P471" i="6" s="1"/>
  <c r="G485" i="6"/>
  <c r="O485" i="6" s="1"/>
  <c r="G499" i="6"/>
  <c r="O499" i="6" s="1"/>
  <c r="J599" i="6"/>
  <c r="P599" i="6" s="1"/>
  <c r="J606" i="6"/>
  <c r="P606" i="6" s="1"/>
  <c r="W613" i="6"/>
  <c r="G122" i="6"/>
  <c r="O122" i="6" s="1"/>
  <c r="J436" i="6"/>
  <c r="P436" i="6" s="1"/>
  <c r="J557" i="6"/>
  <c r="P557" i="6" s="1"/>
  <c r="J164" i="6"/>
  <c r="P164" i="6" s="1"/>
  <c r="W222" i="6"/>
  <c r="J271" i="6"/>
  <c r="P271" i="6" s="1"/>
  <c r="J415" i="6"/>
  <c r="P415" i="6" s="1"/>
  <c r="W513" i="6"/>
  <c r="W520" i="6"/>
  <c r="G215" i="6"/>
  <c r="O215" i="6" s="1"/>
  <c r="R117" i="6"/>
  <c r="G478" i="6"/>
  <c r="O478" i="6" s="1"/>
  <c r="J306" i="6"/>
  <c r="P306" i="6" s="1"/>
  <c r="W243" i="6"/>
  <c r="J341" i="6"/>
  <c r="P341" i="6" s="1"/>
  <c r="J492" i="6"/>
  <c r="P492" i="6" s="1"/>
  <c r="W658" i="6"/>
  <c r="G271" i="6"/>
  <c r="O271" i="6" s="1"/>
  <c r="R382" i="6"/>
  <c r="G415" i="6"/>
  <c r="O415" i="6" s="1"/>
  <c r="Z547" i="6"/>
  <c r="R660" i="6"/>
  <c r="J101" i="6"/>
  <c r="P101" i="6" s="1"/>
  <c r="Z380" i="6"/>
  <c r="J52" i="6"/>
  <c r="P52" i="6" s="1"/>
  <c r="G243" i="6"/>
  <c r="O243" i="6" s="1"/>
  <c r="W264" i="6"/>
  <c r="J327" i="6"/>
  <c r="P327" i="6" s="1"/>
  <c r="G492" i="6"/>
  <c r="O492" i="6" s="1"/>
  <c r="G527" i="6"/>
  <c r="O527" i="6" s="1"/>
  <c r="J348" i="6"/>
  <c r="P348" i="6" s="1"/>
  <c r="G101" i="6"/>
  <c r="O101" i="6" s="1"/>
  <c r="J264" i="6"/>
  <c r="P264" i="6" s="1"/>
  <c r="J376" i="6"/>
  <c r="P376" i="6" s="1"/>
  <c r="W408" i="6"/>
  <c r="J513" i="6"/>
  <c r="P513" i="6" s="1"/>
  <c r="W564" i="6"/>
  <c r="G585" i="6"/>
  <c r="O585" i="6" s="1"/>
  <c r="J592" i="6"/>
  <c r="P592" i="6" s="1"/>
  <c r="W627" i="6"/>
  <c r="G648" i="6"/>
  <c r="O648" i="6" s="1"/>
  <c r="J143" i="6"/>
  <c r="P143" i="6" s="1"/>
  <c r="J457" i="6"/>
  <c r="P457" i="6" s="1"/>
  <c r="J369" i="6"/>
  <c r="P369" i="6" s="1"/>
  <c r="W592" i="6"/>
  <c r="J313" i="6"/>
  <c r="P313" i="6" s="1"/>
  <c r="W101" i="6"/>
  <c r="J243" i="6"/>
  <c r="P243" i="6" s="1"/>
  <c r="J178" i="6"/>
  <c r="P178" i="6" s="1"/>
  <c r="G401" i="6"/>
  <c r="O401" i="6" s="1"/>
  <c r="J564" i="6"/>
  <c r="P564" i="6" s="1"/>
  <c r="G202" i="6"/>
  <c r="O202" i="6" s="1"/>
  <c r="J408" i="6"/>
  <c r="P408" i="6" s="1"/>
  <c r="G422" i="6"/>
  <c r="O422" i="6" s="1"/>
  <c r="G436" i="6"/>
  <c r="O436" i="6" s="1"/>
  <c r="J443" i="6"/>
  <c r="P443" i="6" s="1"/>
  <c r="J527" i="6"/>
  <c r="P527" i="6" s="1"/>
  <c r="W578" i="6"/>
  <c r="G641" i="6"/>
  <c r="O641" i="6" s="1"/>
  <c r="G38" i="6"/>
  <c r="O38" i="6" s="1"/>
  <c r="G157" i="6"/>
  <c r="O157" i="6" s="1"/>
  <c r="W571" i="6"/>
  <c r="W634" i="6"/>
  <c r="W94" i="6"/>
  <c r="G108" i="6"/>
  <c r="O108" i="6" s="1"/>
  <c r="J129" i="6"/>
  <c r="P129" i="6" s="1"/>
  <c r="G164" i="6"/>
  <c r="O164" i="6" s="1"/>
  <c r="J278" i="6"/>
  <c r="P278" i="6" s="1"/>
  <c r="J108" i="6"/>
  <c r="P108" i="6" s="1"/>
  <c r="G143" i="6"/>
  <c r="O143" i="6" s="1"/>
  <c r="G87" i="6"/>
  <c r="O87" i="6" s="1"/>
  <c r="G115" i="6"/>
  <c r="O115" i="6" s="1"/>
  <c r="G205" i="6"/>
  <c r="O205" i="6" s="1"/>
  <c r="Z205" i="6"/>
  <c r="R204" i="6"/>
  <c r="G236" i="6"/>
  <c r="O236" i="6" s="1"/>
  <c r="G66" i="6"/>
  <c r="O66" i="6" s="1"/>
  <c r="J66" i="6"/>
  <c r="P66" i="6" s="1"/>
  <c r="G73" i="6"/>
  <c r="O73" i="6" s="1"/>
  <c r="G80" i="6"/>
  <c r="O80" i="6" s="1"/>
  <c r="G229" i="6"/>
  <c r="O229" i="6" s="1"/>
  <c r="G534" i="6"/>
  <c r="O534" i="6" s="1"/>
  <c r="J320" i="6"/>
  <c r="P320" i="6" s="1"/>
  <c r="J59" i="6"/>
  <c r="P59" i="6" s="1"/>
  <c r="G178" i="6"/>
  <c r="O178" i="6" s="1"/>
  <c r="W185" i="6"/>
  <c r="G192" i="6"/>
  <c r="O192" i="6" s="1"/>
  <c r="G222" i="6"/>
  <c r="O222" i="6" s="1"/>
  <c r="J236" i="6"/>
  <c r="P236" i="6" s="1"/>
  <c r="G369" i="6"/>
  <c r="O369" i="6" s="1"/>
  <c r="G408" i="6"/>
  <c r="O408" i="6" s="1"/>
  <c r="G471" i="6"/>
  <c r="O471" i="6" s="1"/>
  <c r="J578" i="6"/>
  <c r="P578" i="6" s="1"/>
  <c r="J585" i="6"/>
  <c r="P585" i="6" s="1"/>
  <c r="J641" i="6"/>
  <c r="P641" i="6" s="1"/>
  <c r="J648" i="6"/>
  <c r="P648" i="6" s="1"/>
  <c r="W52" i="6"/>
  <c r="G278" i="6"/>
  <c r="O278" i="6" s="1"/>
  <c r="W157" i="6"/>
  <c r="W164" i="6"/>
  <c r="G171" i="6"/>
  <c r="O171" i="6" s="1"/>
  <c r="J192" i="6"/>
  <c r="P192" i="6" s="1"/>
  <c r="G362" i="6"/>
  <c r="O362" i="6" s="1"/>
  <c r="G464" i="6"/>
  <c r="O464" i="6" s="1"/>
  <c r="G292" i="6"/>
  <c r="O292" i="6" s="1"/>
  <c r="J299" i="6"/>
  <c r="P299" i="6" s="1"/>
  <c r="G341" i="6"/>
  <c r="O341" i="6" s="1"/>
  <c r="G443" i="6"/>
  <c r="O443" i="6" s="1"/>
  <c r="G506" i="6"/>
  <c r="O506" i="6" s="1"/>
  <c r="G520" i="6"/>
  <c r="O520" i="6" s="1"/>
  <c r="G45" i="6"/>
  <c r="O45" i="6" s="1"/>
  <c r="J45" i="6"/>
  <c r="P45" i="6" s="1"/>
  <c r="G52" i="6"/>
  <c r="O52" i="6" s="1"/>
  <c r="G59" i="6"/>
  <c r="O59" i="6" s="1"/>
  <c r="G199" i="6"/>
  <c r="O199" i="6" s="1"/>
  <c r="Z199" i="6"/>
  <c r="J215" i="6"/>
  <c r="P215" i="6" s="1"/>
  <c r="J38" i="6"/>
  <c r="P38" i="6" s="1"/>
  <c r="W136" i="6"/>
  <c r="W143" i="6"/>
  <c r="G150" i="6"/>
  <c r="O150" i="6" s="1"/>
  <c r="J171" i="6"/>
  <c r="P171" i="6" s="1"/>
  <c r="R198" i="6"/>
  <c r="G285" i="6"/>
  <c r="O285" i="6" s="1"/>
  <c r="G355" i="6"/>
  <c r="O355" i="6" s="1"/>
  <c r="J362" i="6"/>
  <c r="P362" i="6" s="1"/>
  <c r="J401" i="6"/>
  <c r="P401" i="6" s="1"/>
  <c r="G457" i="6"/>
  <c r="O457" i="6" s="1"/>
  <c r="J464" i="6"/>
  <c r="P464" i="6" s="1"/>
  <c r="G564" i="6"/>
  <c r="O564" i="6" s="1"/>
  <c r="J571" i="6"/>
  <c r="P571" i="6" s="1"/>
  <c r="G627" i="6"/>
  <c r="O627" i="6" s="1"/>
  <c r="J634" i="6"/>
  <c r="P634" i="6" s="1"/>
  <c r="W557" i="6"/>
  <c r="W115" i="6"/>
  <c r="G129" i="6"/>
  <c r="O129" i="6" s="1"/>
  <c r="J150" i="6"/>
  <c r="P150" i="6" s="1"/>
  <c r="G185" i="6"/>
  <c r="O185" i="6" s="1"/>
  <c r="G257" i="6"/>
  <c r="O257" i="6" s="1"/>
  <c r="G348" i="6"/>
  <c r="O348" i="6" s="1"/>
  <c r="G450" i="6"/>
  <c r="O450" i="6" s="1"/>
  <c r="G513" i="6"/>
  <c r="O513" i="6" s="1"/>
  <c r="W38" i="6"/>
  <c r="W59" i="6"/>
  <c r="W80" i="6"/>
  <c r="G380" i="6"/>
  <c r="O380" i="6" s="1"/>
  <c r="G547" i="6"/>
  <c r="O547" i="6" s="1"/>
  <c r="G571" i="6"/>
  <c r="O571" i="6" s="1"/>
  <c r="G592" i="6"/>
  <c r="O592" i="6" s="1"/>
  <c r="G613" i="6"/>
  <c r="O613" i="6" s="1"/>
  <c r="G634" i="6"/>
  <c r="O634" i="6" s="1"/>
  <c r="R543" i="6"/>
  <c r="R552" i="6"/>
  <c r="R573" i="6"/>
  <c r="R594" i="6"/>
  <c r="R615" i="6"/>
  <c r="R636" i="6"/>
  <c r="G658" i="6"/>
  <c r="O658" i="6" s="1"/>
  <c r="R103" i="6"/>
  <c r="R145" i="6"/>
  <c r="R166" i="6"/>
  <c r="W108" i="6"/>
  <c r="W129" i="6"/>
  <c r="W150" i="6"/>
  <c r="W171" i="6"/>
  <c r="W192" i="6"/>
  <c r="W544" i="6"/>
  <c r="R654" i="6"/>
  <c r="R61" i="6"/>
  <c r="W45" i="6"/>
  <c r="W66" i="6"/>
  <c r="W641" i="6"/>
  <c r="R40" i="6"/>
  <c r="R537" i="6"/>
  <c r="W87" i="6"/>
  <c r="G557" i="6"/>
  <c r="O557" i="6" s="1"/>
  <c r="G578" i="6"/>
  <c r="O578" i="6" s="1"/>
  <c r="G599" i="6"/>
  <c r="O599" i="6" s="1"/>
  <c r="G620" i="6"/>
  <c r="O620" i="6" s="1"/>
  <c r="R82" i="6"/>
  <c r="R210" i="6"/>
  <c r="R252" i="6"/>
  <c r="R294" i="6"/>
  <c r="R315" i="6"/>
  <c r="R336" i="6"/>
  <c r="R357" i="6"/>
  <c r="R396" i="6"/>
  <c r="R417" i="6"/>
  <c r="R438" i="6"/>
  <c r="R459" i="6"/>
  <c r="R480" i="6"/>
  <c r="R501" i="6"/>
  <c r="R522" i="6"/>
  <c r="Z661" i="6"/>
  <c r="R124" i="6"/>
  <c r="R187" i="6"/>
  <c r="R273" i="6"/>
  <c r="R47" i="6"/>
  <c r="R68" i="6"/>
  <c r="R89" i="6"/>
  <c r="R110" i="6"/>
  <c r="R131" i="6"/>
  <c r="R152" i="6"/>
  <c r="R173" i="6"/>
  <c r="W215" i="6"/>
  <c r="W236" i="6"/>
  <c r="W257" i="6"/>
  <c r="W278" i="6"/>
  <c r="W299" i="6"/>
  <c r="W320" i="6"/>
  <c r="W341" i="6"/>
  <c r="W362" i="6"/>
  <c r="W401" i="6"/>
  <c r="W422" i="6"/>
  <c r="W443" i="6"/>
  <c r="W464" i="6"/>
  <c r="W485" i="6"/>
  <c r="W506" i="6"/>
  <c r="W527" i="6"/>
  <c r="Z538" i="6"/>
  <c r="R231" i="6"/>
  <c r="W178" i="6"/>
  <c r="Z65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A5" i="3"/>
  <c r="Y5" i="3"/>
  <c r="CX5" i="3"/>
  <c r="DF5" i="3" s="1"/>
  <c r="CY5" i="3"/>
  <c r="CZ5" i="3"/>
  <c r="DB5" i="3" s="1"/>
  <c r="DA5" i="3"/>
  <c r="DC5" i="3"/>
  <c r="A6" i="3"/>
  <c r="Y6" i="3"/>
  <c r="CW6" i="3"/>
  <c r="CX6" i="3"/>
  <c r="DH6" i="3" s="1"/>
  <c r="CY6" i="3"/>
  <c r="CZ6" i="3"/>
  <c r="DB6" i="3" s="1"/>
  <c r="DA6" i="3"/>
  <c r="DC6" i="3"/>
  <c r="DF6" i="3"/>
  <c r="DG6" i="3"/>
  <c r="DJ6" i="3" s="1"/>
  <c r="A7" i="3"/>
  <c r="Y7" i="3"/>
  <c r="CU7" i="3"/>
  <c r="CV7" i="3"/>
  <c r="CX7" i="3"/>
  <c r="CY7" i="3"/>
  <c r="CZ7" i="3"/>
  <c r="DB7" i="3" s="1"/>
  <c r="DA7" i="3"/>
  <c r="DC7" i="3"/>
  <c r="DF7" i="3"/>
  <c r="DG7" i="3"/>
  <c r="DH7" i="3"/>
  <c r="DI7" i="3"/>
  <c r="DJ7" i="3" s="1"/>
  <c r="A8" i="3"/>
  <c r="Y8" i="3"/>
  <c r="CX8" i="3" s="1"/>
  <c r="CY8" i="3"/>
  <c r="CZ8" i="3"/>
  <c r="DA8" i="3"/>
  <c r="DB8" i="3"/>
  <c r="DC8" i="3"/>
  <c r="DG8" i="3"/>
  <c r="A9" i="3"/>
  <c r="Y9" i="3"/>
  <c r="CW9" i="3" s="1"/>
  <c r="CX9" i="3"/>
  <c r="CY9" i="3"/>
  <c r="CZ9" i="3"/>
  <c r="DB9" i="3" s="1"/>
  <c r="DA9" i="3"/>
  <c r="DC9" i="3"/>
  <c r="A10" i="3"/>
  <c r="Y10" i="3"/>
  <c r="CX10" i="3" s="1"/>
  <c r="CU10" i="3"/>
  <c r="CV10" i="3"/>
  <c r="CY10" i="3"/>
  <c r="CZ10" i="3"/>
  <c r="DA10" i="3"/>
  <c r="DB10" i="3"/>
  <c r="DC10" i="3"/>
  <c r="A11" i="3"/>
  <c r="Y11" i="3"/>
  <c r="CX11" i="3" s="1"/>
  <c r="DG11" i="3" s="1"/>
  <c r="CY11" i="3"/>
  <c r="CZ11" i="3"/>
  <c r="DA11" i="3"/>
  <c r="DB11" i="3"/>
  <c r="DC11" i="3"/>
  <c r="DF11" i="3"/>
  <c r="DH11" i="3"/>
  <c r="A12" i="3"/>
  <c r="Y12" i="3"/>
  <c r="CX12" i="3" s="1"/>
  <c r="CW12" i="3"/>
  <c r="CY12" i="3"/>
  <c r="CZ12" i="3"/>
  <c r="DB12" i="3" s="1"/>
  <c r="DA12" i="3"/>
  <c r="DC12" i="3"/>
  <c r="DH12" i="3"/>
  <c r="A13" i="3"/>
  <c r="Y13" i="3"/>
  <c r="CU13" i="3"/>
  <c r="CY13" i="3"/>
  <c r="CZ13" i="3"/>
  <c r="DA13" i="3"/>
  <c r="DB13" i="3"/>
  <c r="DC13" i="3"/>
  <c r="A14" i="3"/>
  <c r="Y14" i="3"/>
  <c r="CX14" i="3"/>
  <c r="CY14" i="3"/>
  <c r="CZ14" i="3"/>
  <c r="DB14" i="3" s="1"/>
  <c r="DA14" i="3"/>
  <c r="DC14" i="3"/>
  <c r="A15" i="3"/>
  <c r="Y15" i="3"/>
  <c r="CW15" i="3"/>
  <c r="CX15" i="3"/>
  <c r="DH15" i="3" s="1"/>
  <c r="CY15" i="3"/>
  <c r="CZ15" i="3"/>
  <c r="DB15" i="3" s="1"/>
  <c r="DA15" i="3"/>
  <c r="DC15" i="3"/>
  <c r="DF15" i="3"/>
  <c r="DG15" i="3"/>
  <c r="DJ15" i="3" s="1"/>
  <c r="A16" i="3"/>
  <c r="Y16" i="3"/>
  <c r="CU16" i="3"/>
  <c r="CV16" i="3"/>
  <c r="CX16" i="3"/>
  <c r="CY16" i="3"/>
  <c r="CZ16" i="3"/>
  <c r="DB16" i="3" s="1"/>
  <c r="DA16" i="3"/>
  <c r="DC16" i="3"/>
  <c r="DF16" i="3"/>
  <c r="DG16" i="3"/>
  <c r="DH16" i="3"/>
  <c r="DI16" i="3"/>
  <c r="DJ16" i="3" s="1"/>
  <c r="A17" i="3"/>
  <c r="Y17" i="3"/>
  <c r="CX17" i="3" s="1"/>
  <c r="CY17" i="3"/>
  <c r="CZ17" i="3"/>
  <c r="DA17" i="3"/>
  <c r="DB17" i="3"/>
  <c r="DC17" i="3"/>
  <c r="A18" i="3"/>
  <c r="Y18" i="3"/>
  <c r="CW18" i="3" s="1"/>
  <c r="CX18" i="3"/>
  <c r="CY18" i="3"/>
  <c r="CZ18" i="3"/>
  <c r="DB18" i="3" s="1"/>
  <c r="DA18" i="3"/>
  <c r="DC18" i="3"/>
  <c r="A19" i="3"/>
  <c r="Y19" i="3"/>
  <c r="CX19" i="3" s="1"/>
  <c r="CU19" i="3"/>
  <c r="CV19" i="3"/>
  <c r="CY19" i="3"/>
  <c r="CZ19" i="3"/>
  <c r="DA19" i="3"/>
  <c r="DB19" i="3"/>
  <c r="DC19" i="3"/>
  <c r="A20" i="3"/>
  <c r="Y20" i="3"/>
  <c r="CX20" i="3" s="1"/>
  <c r="DG20" i="3" s="1"/>
  <c r="CY20" i="3"/>
  <c r="CZ20" i="3"/>
  <c r="DA20" i="3"/>
  <c r="DB20" i="3"/>
  <c r="DC20" i="3"/>
  <c r="DH20" i="3"/>
  <c r="DI20" i="3"/>
  <c r="DJ20" i="3" s="1"/>
  <c r="A21" i="3"/>
  <c r="Y21" i="3"/>
  <c r="CW21" i="3"/>
  <c r="CX21" i="3"/>
  <c r="CY21" i="3"/>
  <c r="CZ21" i="3"/>
  <c r="DB21" i="3" s="1"/>
  <c r="DA21" i="3"/>
  <c r="DC21" i="3"/>
  <c r="DF21" i="3"/>
  <c r="DG21" i="3"/>
  <c r="DH21" i="3"/>
  <c r="DI21" i="3"/>
  <c r="DJ21" i="3"/>
  <c r="A22" i="3"/>
  <c r="Y22" i="3"/>
  <c r="CU22" i="3"/>
  <c r="CY22" i="3"/>
  <c r="CZ22" i="3"/>
  <c r="DA22" i="3"/>
  <c r="DB22" i="3"/>
  <c r="DC22" i="3"/>
  <c r="A23" i="3"/>
  <c r="Y23" i="3"/>
  <c r="CX23" i="3"/>
  <c r="CY23" i="3"/>
  <c r="CZ23" i="3"/>
  <c r="DB23" i="3" s="1"/>
  <c r="DA23" i="3"/>
  <c r="DC23" i="3"/>
  <c r="A24" i="3"/>
  <c r="Y24" i="3"/>
  <c r="CW24" i="3"/>
  <c r="CX24" i="3"/>
  <c r="DH24" i="3" s="1"/>
  <c r="CY24" i="3"/>
  <c r="CZ24" i="3"/>
  <c r="DB24" i="3" s="1"/>
  <c r="DA24" i="3"/>
  <c r="DC24" i="3"/>
  <c r="DF24" i="3"/>
  <c r="DG24" i="3"/>
  <c r="DJ24" i="3" s="1"/>
  <c r="A25" i="3"/>
  <c r="Y25" i="3"/>
  <c r="CU25" i="3"/>
  <c r="CV25" i="3"/>
  <c r="CX25" i="3"/>
  <c r="CY25" i="3"/>
  <c r="CZ25" i="3"/>
  <c r="DB25" i="3" s="1"/>
  <c r="DA25" i="3"/>
  <c r="DC25" i="3"/>
  <c r="DF25" i="3"/>
  <c r="DG25" i="3"/>
  <c r="DH25" i="3"/>
  <c r="DI25" i="3"/>
  <c r="DJ25" i="3"/>
  <c r="A26" i="3"/>
  <c r="Y26" i="3"/>
  <c r="CX26" i="3" s="1"/>
  <c r="CY26" i="3"/>
  <c r="CZ26" i="3"/>
  <c r="DA26" i="3"/>
  <c r="DB26" i="3"/>
  <c r="DC26" i="3"/>
  <c r="A27" i="3"/>
  <c r="Y27" i="3"/>
  <c r="CW27" i="3" s="1"/>
  <c r="CX27" i="3"/>
  <c r="CY27" i="3"/>
  <c r="CZ27" i="3"/>
  <c r="DB27" i="3" s="1"/>
  <c r="DA27" i="3"/>
  <c r="DC27" i="3"/>
  <c r="A28" i="3"/>
  <c r="Y28" i="3"/>
  <c r="CX28" i="3" s="1"/>
  <c r="CU28" i="3"/>
  <c r="CV28" i="3"/>
  <c r="CY28" i="3"/>
  <c r="CZ28" i="3"/>
  <c r="DA28" i="3"/>
  <c r="DB28" i="3"/>
  <c r="DC28" i="3"/>
  <c r="A29" i="3"/>
  <c r="Y29" i="3"/>
  <c r="CX29" i="3" s="1"/>
  <c r="DG29" i="3" s="1"/>
  <c r="CY29" i="3"/>
  <c r="CZ29" i="3"/>
  <c r="DA29" i="3"/>
  <c r="DB29" i="3"/>
  <c r="DC29" i="3"/>
  <c r="DF29" i="3"/>
  <c r="DH29" i="3"/>
  <c r="DI29" i="3"/>
  <c r="DJ29" i="3" s="1"/>
  <c r="A30" i="3"/>
  <c r="Y30" i="3"/>
  <c r="CW30" i="3"/>
  <c r="CX30" i="3"/>
  <c r="CY30" i="3"/>
  <c r="CZ30" i="3"/>
  <c r="DB30" i="3" s="1"/>
  <c r="DA30" i="3"/>
  <c r="DC30" i="3"/>
  <c r="DF30" i="3"/>
  <c r="DG30" i="3"/>
  <c r="DH30" i="3"/>
  <c r="DI30" i="3"/>
  <c r="DJ30" i="3"/>
  <c r="A31" i="3"/>
  <c r="Y31" i="3"/>
  <c r="CU31" i="3"/>
  <c r="CY31" i="3"/>
  <c r="CZ31" i="3"/>
  <c r="DA31" i="3"/>
  <c r="DB31" i="3"/>
  <c r="DC31" i="3"/>
  <c r="A32" i="3"/>
  <c r="Y32" i="3"/>
  <c r="CX32" i="3"/>
  <c r="CY32" i="3"/>
  <c r="CZ32" i="3"/>
  <c r="DB32" i="3" s="1"/>
  <c r="DA32" i="3"/>
  <c r="DC32" i="3"/>
  <c r="A33" i="3"/>
  <c r="Y33" i="3"/>
  <c r="CW33" i="3"/>
  <c r="CX33" i="3"/>
  <c r="DH33" i="3" s="1"/>
  <c r="CY33" i="3"/>
  <c r="CZ33" i="3"/>
  <c r="DA33" i="3"/>
  <c r="DB33" i="3"/>
  <c r="DC33" i="3"/>
  <c r="DF33" i="3"/>
  <c r="DG33" i="3"/>
  <c r="DJ33" i="3" s="1"/>
  <c r="A34" i="3"/>
  <c r="Y34" i="3"/>
  <c r="CU34" i="3"/>
  <c r="CV34" i="3"/>
  <c r="CX34" i="3"/>
  <c r="CY34" i="3"/>
  <c r="CZ34" i="3"/>
  <c r="DB34" i="3" s="1"/>
  <c r="DA34" i="3"/>
  <c r="DC34" i="3"/>
  <c r="DF34" i="3"/>
  <c r="DG34" i="3"/>
  <c r="DH34" i="3"/>
  <c r="DI34" i="3"/>
  <c r="DJ34" i="3"/>
  <c r="A35" i="3"/>
  <c r="Y35" i="3"/>
  <c r="CX35" i="3" s="1"/>
  <c r="CY35" i="3"/>
  <c r="CZ35" i="3"/>
  <c r="DA35" i="3"/>
  <c r="DB35" i="3"/>
  <c r="DC35" i="3"/>
  <c r="A36" i="3"/>
  <c r="Y36" i="3"/>
  <c r="CW36" i="3" s="1"/>
  <c r="CX36" i="3"/>
  <c r="CY36" i="3"/>
  <c r="CZ36" i="3"/>
  <c r="DB36" i="3" s="1"/>
  <c r="DA36" i="3"/>
  <c r="DC36" i="3"/>
  <c r="A37" i="3"/>
  <c r="Y37" i="3"/>
  <c r="CX37" i="3" s="1"/>
  <c r="CU37" i="3"/>
  <c r="CV37" i="3"/>
  <c r="CY37" i="3"/>
  <c r="CZ37" i="3"/>
  <c r="DA37" i="3"/>
  <c r="DB37" i="3"/>
  <c r="DC37" i="3"/>
  <c r="A38" i="3"/>
  <c r="Y38" i="3"/>
  <c r="CX38" i="3" s="1"/>
  <c r="DG38" i="3" s="1"/>
  <c r="CY38" i="3"/>
  <c r="CZ38" i="3"/>
  <c r="DA38" i="3"/>
  <c r="DB38" i="3"/>
  <c r="DC38" i="3"/>
  <c r="DF38" i="3"/>
  <c r="DH38" i="3"/>
  <c r="DI38" i="3"/>
  <c r="DJ38" i="3" s="1"/>
  <c r="A39" i="3"/>
  <c r="Y39" i="3"/>
  <c r="CW39" i="3"/>
  <c r="CX39" i="3"/>
  <c r="CY39" i="3"/>
  <c r="CZ39" i="3"/>
  <c r="DB39" i="3" s="1"/>
  <c r="DA39" i="3"/>
  <c r="DC39" i="3"/>
  <c r="DF39" i="3"/>
  <c r="DG39" i="3"/>
  <c r="DH39" i="3"/>
  <c r="DI39" i="3"/>
  <c r="DJ39" i="3"/>
  <c r="A40" i="3"/>
  <c r="Y40" i="3"/>
  <c r="CU40" i="3"/>
  <c r="CY40" i="3"/>
  <c r="CZ40" i="3"/>
  <c r="DA40" i="3"/>
  <c r="DB40" i="3"/>
  <c r="DC40" i="3"/>
  <c r="A41" i="3"/>
  <c r="Y41" i="3"/>
  <c r="CX41" i="3"/>
  <c r="CY41" i="3"/>
  <c r="CZ41" i="3"/>
  <c r="DB41" i="3" s="1"/>
  <c r="DA41" i="3"/>
  <c r="DC41" i="3"/>
  <c r="A42" i="3"/>
  <c r="Y42" i="3"/>
  <c r="CW42" i="3"/>
  <c r="CX42" i="3"/>
  <c r="DH42" i="3" s="1"/>
  <c r="CY42" i="3"/>
  <c r="CZ42" i="3"/>
  <c r="DB42" i="3" s="1"/>
  <c r="DA42" i="3"/>
  <c r="DC42" i="3"/>
  <c r="DF42" i="3"/>
  <c r="DG42" i="3"/>
  <c r="DJ42" i="3" s="1"/>
  <c r="A43" i="3"/>
  <c r="Y43" i="3"/>
  <c r="CU43" i="3"/>
  <c r="CV43" i="3"/>
  <c r="CX43" i="3"/>
  <c r="CY43" i="3"/>
  <c r="CZ43" i="3"/>
  <c r="DA43" i="3"/>
  <c r="DB43" i="3"/>
  <c r="DC43" i="3"/>
  <c r="DF43" i="3"/>
  <c r="DG43" i="3"/>
  <c r="DH43" i="3"/>
  <c r="DI43" i="3"/>
  <c r="DJ43" i="3" s="1"/>
  <c r="A44" i="3"/>
  <c r="Y44" i="3"/>
  <c r="CX44" i="3" s="1"/>
  <c r="CY44" i="3"/>
  <c r="CZ44" i="3"/>
  <c r="DA44" i="3"/>
  <c r="DB44" i="3"/>
  <c r="DC44" i="3"/>
  <c r="A45" i="3"/>
  <c r="Y45" i="3"/>
  <c r="CW45" i="3" s="1"/>
  <c r="CY45" i="3"/>
  <c r="CZ45" i="3"/>
  <c r="DB45" i="3" s="1"/>
  <c r="DA45" i="3"/>
  <c r="DC45" i="3"/>
  <c r="A46" i="3"/>
  <c r="Y46" i="3"/>
  <c r="CU46" i="3"/>
  <c r="CV46" i="3"/>
  <c r="CX46" i="3"/>
  <c r="DF46" i="3" s="1"/>
  <c r="CY46" i="3"/>
  <c r="CZ46" i="3"/>
  <c r="DA46" i="3"/>
  <c r="DB46" i="3"/>
  <c r="DC46" i="3"/>
  <c r="DH46" i="3"/>
  <c r="A47" i="3"/>
  <c r="Y47" i="3"/>
  <c r="CX47" i="3" s="1"/>
  <c r="DG47" i="3" s="1"/>
  <c r="CY47" i="3"/>
  <c r="CZ47" i="3"/>
  <c r="DA47" i="3"/>
  <c r="DB47" i="3"/>
  <c r="DC47" i="3"/>
  <c r="DF47" i="3"/>
  <c r="DH47" i="3"/>
  <c r="DI47" i="3"/>
  <c r="DJ47" i="3" s="1"/>
  <c r="A48" i="3"/>
  <c r="Y48" i="3"/>
  <c r="CW48" i="3"/>
  <c r="CX48" i="3"/>
  <c r="CY48" i="3"/>
  <c r="CZ48" i="3"/>
  <c r="DB48" i="3" s="1"/>
  <c r="DA48" i="3"/>
  <c r="DC48" i="3"/>
  <c r="DF48" i="3"/>
  <c r="DG48" i="3"/>
  <c r="DJ48" i="3" s="1"/>
  <c r="DH48" i="3"/>
  <c r="DI48" i="3"/>
  <c r="A49" i="3"/>
  <c r="Y49" i="3"/>
  <c r="CU49" i="3"/>
  <c r="CY49" i="3"/>
  <c r="CZ49" i="3"/>
  <c r="DA49" i="3"/>
  <c r="DB49" i="3"/>
  <c r="DC49" i="3"/>
  <c r="A50" i="3"/>
  <c r="Y50" i="3"/>
  <c r="CX50" i="3"/>
  <c r="CY50" i="3"/>
  <c r="CZ50" i="3"/>
  <c r="DB50" i="3" s="1"/>
  <c r="DA50" i="3"/>
  <c r="DC50" i="3"/>
  <c r="A51" i="3"/>
  <c r="Y51" i="3"/>
  <c r="CW51" i="3"/>
  <c r="CX51" i="3"/>
  <c r="DH51" i="3" s="1"/>
  <c r="CY51" i="3"/>
  <c r="CZ51" i="3"/>
  <c r="DB51" i="3" s="1"/>
  <c r="DA51" i="3"/>
  <c r="DC51" i="3"/>
  <c r="DF51" i="3"/>
  <c r="DG51" i="3"/>
  <c r="DJ51" i="3" s="1"/>
  <c r="A52" i="3"/>
  <c r="Y52" i="3"/>
  <c r="CU52" i="3"/>
  <c r="CV52" i="3"/>
  <c r="CX52" i="3"/>
  <c r="CY52" i="3"/>
  <c r="CZ52" i="3"/>
  <c r="DA52" i="3"/>
  <c r="DB52" i="3"/>
  <c r="DC52" i="3"/>
  <c r="DF52" i="3"/>
  <c r="DG52" i="3"/>
  <c r="DH52" i="3"/>
  <c r="DI52" i="3"/>
  <c r="DJ52" i="3" s="1"/>
  <c r="A53" i="3"/>
  <c r="Y53" i="3"/>
  <c r="CX53" i="3" s="1"/>
  <c r="CY53" i="3"/>
  <c r="CZ53" i="3"/>
  <c r="DA53" i="3"/>
  <c r="DB53" i="3"/>
  <c r="DC53" i="3"/>
  <c r="DG53" i="3"/>
  <c r="DI53" i="3"/>
  <c r="DJ53" i="3" s="1"/>
  <c r="A54" i="3"/>
  <c r="Y54" i="3"/>
  <c r="CW54" i="3" s="1"/>
  <c r="CX54" i="3"/>
  <c r="CY54" i="3"/>
  <c r="CZ54" i="3"/>
  <c r="DB54" i="3" s="1"/>
  <c r="DA54" i="3"/>
  <c r="DC54" i="3"/>
  <c r="A55" i="3"/>
  <c r="Y55" i="3"/>
  <c r="CU55" i="3"/>
  <c r="CV55" i="3"/>
  <c r="CX55" i="3"/>
  <c r="DF55" i="3" s="1"/>
  <c r="CY55" i="3"/>
  <c r="CZ55" i="3"/>
  <c r="DA55" i="3"/>
  <c r="DB55" i="3"/>
  <c r="DC55" i="3"/>
  <c r="DH55" i="3"/>
  <c r="A56" i="3"/>
  <c r="Y56" i="3"/>
  <c r="CX56" i="3" s="1"/>
  <c r="CY56" i="3"/>
  <c r="CZ56" i="3"/>
  <c r="DA56" i="3"/>
  <c r="DB56" i="3"/>
  <c r="DC56" i="3"/>
  <c r="A57" i="3"/>
  <c r="Y57" i="3"/>
  <c r="CW57" i="3"/>
  <c r="CX57" i="3"/>
  <c r="CY57" i="3"/>
  <c r="CZ57" i="3"/>
  <c r="DB57" i="3" s="1"/>
  <c r="DA57" i="3"/>
  <c r="DC57" i="3"/>
  <c r="DF57" i="3"/>
  <c r="DG57" i="3"/>
  <c r="DJ57" i="3" s="1"/>
  <c r="DH57" i="3"/>
  <c r="DI57" i="3"/>
  <c r="A58" i="3"/>
  <c r="Y58" i="3"/>
  <c r="CU58" i="3"/>
  <c r="CY58" i="3"/>
  <c r="CZ58" i="3"/>
  <c r="DA58" i="3"/>
  <c r="DB58" i="3"/>
  <c r="DC58" i="3"/>
  <c r="A59" i="3"/>
  <c r="Y59" i="3"/>
  <c r="CX59" i="3"/>
  <c r="CY59" i="3"/>
  <c r="CZ59" i="3"/>
  <c r="DB59" i="3" s="1"/>
  <c r="DA59" i="3"/>
  <c r="DC59" i="3"/>
  <c r="A60" i="3"/>
  <c r="Y60" i="3"/>
  <c r="CW60" i="3"/>
  <c r="CX60" i="3"/>
  <c r="DH60" i="3" s="1"/>
  <c r="CY60" i="3"/>
  <c r="CZ60" i="3"/>
  <c r="DA60" i="3"/>
  <c r="DB60" i="3"/>
  <c r="DC60" i="3"/>
  <c r="DF60" i="3"/>
  <c r="DG60" i="3"/>
  <c r="DJ60" i="3" s="1"/>
  <c r="A61" i="3"/>
  <c r="Y61" i="3"/>
  <c r="CU61" i="3"/>
  <c r="CV61" i="3"/>
  <c r="CX61" i="3"/>
  <c r="CY61" i="3"/>
  <c r="CZ61" i="3"/>
  <c r="DA61" i="3"/>
  <c r="DB61" i="3"/>
  <c r="DC61" i="3"/>
  <c r="DF61" i="3"/>
  <c r="DG61" i="3"/>
  <c r="DH61" i="3"/>
  <c r="DI61" i="3"/>
  <c r="DJ61" i="3"/>
  <c r="A62" i="3"/>
  <c r="Y62" i="3"/>
  <c r="CX62" i="3" s="1"/>
  <c r="CY62" i="3"/>
  <c r="CZ62" i="3"/>
  <c r="DA62" i="3"/>
  <c r="DB62" i="3"/>
  <c r="DC62" i="3"/>
  <c r="DG62" i="3"/>
  <c r="DI62" i="3"/>
  <c r="DJ62" i="3" s="1"/>
  <c r="A63" i="3"/>
  <c r="Y63" i="3"/>
  <c r="CW63" i="3" s="1"/>
  <c r="CX63" i="3"/>
  <c r="CY63" i="3"/>
  <c r="CZ63" i="3"/>
  <c r="DB63" i="3" s="1"/>
  <c r="DA63" i="3"/>
  <c r="DC63" i="3"/>
  <c r="A64" i="3"/>
  <c r="Y64" i="3"/>
  <c r="CU64" i="3"/>
  <c r="CV64" i="3"/>
  <c r="CX64" i="3"/>
  <c r="DF64" i="3" s="1"/>
  <c r="CY64" i="3"/>
  <c r="CZ64" i="3"/>
  <c r="DA64" i="3"/>
  <c r="DB64" i="3"/>
  <c r="DC64" i="3"/>
  <c r="DH64" i="3"/>
  <c r="A65" i="3"/>
  <c r="Y65" i="3"/>
  <c r="CX65" i="3" s="1"/>
  <c r="CY65" i="3"/>
  <c r="CZ65" i="3"/>
  <c r="DA65" i="3"/>
  <c r="DB65" i="3"/>
  <c r="DC65" i="3"/>
  <c r="A66" i="3"/>
  <c r="Y66" i="3"/>
  <c r="CW66" i="3"/>
  <c r="CX66" i="3"/>
  <c r="CY66" i="3"/>
  <c r="CZ66" i="3"/>
  <c r="DB66" i="3" s="1"/>
  <c r="DA66" i="3"/>
  <c r="DC66" i="3"/>
  <c r="DF66" i="3"/>
  <c r="DG66" i="3"/>
  <c r="DJ66" i="3" s="1"/>
  <c r="DH66" i="3"/>
  <c r="DI66" i="3"/>
  <c r="A67" i="3"/>
  <c r="Y67" i="3"/>
  <c r="CU67" i="3"/>
  <c r="CY67" i="3"/>
  <c r="CZ67" i="3"/>
  <c r="DA67" i="3"/>
  <c r="DB67" i="3"/>
  <c r="DC67" i="3"/>
  <c r="A68" i="3"/>
  <c r="Y68" i="3"/>
  <c r="CX68" i="3"/>
  <c r="CY68" i="3"/>
  <c r="CZ68" i="3"/>
  <c r="DB68" i="3" s="1"/>
  <c r="DA68" i="3"/>
  <c r="DC68" i="3"/>
  <c r="A69" i="3"/>
  <c r="Y69" i="3"/>
  <c r="CW69" i="3"/>
  <c r="CX69" i="3"/>
  <c r="DH69" i="3" s="1"/>
  <c r="CY69" i="3"/>
  <c r="CZ69" i="3"/>
  <c r="DA69" i="3"/>
  <c r="DB69" i="3"/>
  <c r="DC69" i="3"/>
  <c r="DF69" i="3"/>
  <c r="DG69" i="3"/>
  <c r="DJ69" i="3" s="1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U73" i="3"/>
  <c r="CV73" i="3"/>
  <c r="CX73" i="3"/>
  <c r="DF73" i="3" s="1"/>
  <c r="CY73" i="3"/>
  <c r="CZ73" i="3"/>
  <c r="DA73" i="3"/>
  <c r="DB73" i="3"/>
  <c r="DC73" i="3"/>
  <c r="DH73" i="3"/>
  <c r="A74" i="3"/>
  <c r="Y74" i="3"/>
  <c r="CX74" i="3" s="1"/>
  <c r="DG74" i="3" s="1"/>
  <c r="CY74" i="3"/>
  <c r="CZ74" i="3"/>
  <c r="DA74" i="3"/>
  <c r="DB74" i="3"/>
  <c r="DC74" i="3"/>
  <c r="DI74" i="3"/>
  <c r="DJ74" i="3" s="1"/>
  <c r="A75" i="3"/>
  <c r="Y75" i="3"/>
  <c r="CW75" i="3"/>
  <c r="CX75" i="3"/>
  <c r="CY75" i="3"/>
  <c r="CZ75" i="3"/>
  <c r="DB75" i="3" s="1"/>
  <c r="DA75" i="3"/>
  <c r="DC75" i="3"/>
  <c r="DF75" i="3"/>
  <c r="DG75" i="3"/>
  <c r="DJ75" i="3" s="1"/>
  <c r="DH75" i="3"/>
  <c r="DI75" i="3"/>
  <c r="A76" i="3"/>
  <c r="Y76" i="3"/>
  <c r="CU76" i="3"/>
  <c r="CY76" i="3"/>
  <c r="CZ76" i="3"/>
  <c r="DA76" i="3"/>
  <c r="DB76" i="3"/>
  <c r="DC76" i="3"/>
  <c r="A77" i="3"/>
  <c r="Y77" i="3"/>
  <c r="CX77" i="3"/>
  <c r="CY77" i="3"/>
  <c r="CZ77" i="3"/>
  <c r="DB77" i="3" s="1"/>
  <c r="DA77" i="3"/>
  <c r="DC77" i="3"/>
  <c r="A78" i="3"/>
  <c r="Y78" i="3"/>
  <c r="CW78" i="3"/>
  <c r="CX78" i="3"/>
  <c r="DH78" i="3" s="1"/>
  <c r="CY78" i="3"/>
  <c r="CZ78" i="3"/>
  <c r="DB78" i="3" s="1"/>
  <c r="DA78" i="3"/>
  <c r="DC78" i="3"/>
  <c r="DF78" i="3"/>
  <c r="DG78" i="3"/>
  <c r="DJ78" i="3" s="1"/>
  <c r="A79" i="3"/>
  <c r="Y79" i="3"/>
  <c r="CU79" i="3"/>
  <c r="CV79" i="3"/>
  <c r="CX79" i="3"/>
  <c r="CY79" i="3"/>
  <c r="CZ79" i="3"/>
  <c r="DB79" i="3" s="1"/>
  <c r="DA79" i="3"/>
  <c r="DC79" i="3"/>
  <c r="DF79" i="3"/>
  <c r="DG79" i="3"/>
  <c r="DH79" i="3"/>
  <c r="DI79" i="3"/>
  <c r="DJ79" i="3"/>
  <c r="A80" i="3"/>
  <c r="Y80" i="3"/>
  <c r="CX80" i="3" s="1"/>
  <c r="CY80" i="3"/>
  <c r="CZ80" i="3"/>
  <c r="DA80" i="3"/>
  <c r="DB80" i="3"/>
  <c r="DC80" i="3"/>
  <c r="DG80" i="3"/>
  <c r="DI80" i="3"/>
  <c r="DJ80" i="3" s="1"/>
  <c r="A81" i="3"/>
  <c r="Y81" i="3"/>
  <c r="CW81" i="3" s="1"/>
  <c r="CX81" i="3"/>
  <c r="CY81" i="3"/>
  <c r="CZ81" i="3"/>
  <c r="DB81" i="3" s="1"/>
  <c r="DA81" i="3"/>
  <c r="DC81" i="3"/>
  <c r="A82" i="3"/>
  <c r="Y82" i="3"/>
  <c r="CU82" i="3"/>
  <c r="CV82" i="3"/>
  <c r="CX82" i="3"/>
  <c r="DF82" i="3" s="1"/>
  <c r="CY82" i="3"/>
  <c r="CZ82" i="3"/>
  <c r="DA82" i="3"/>
  <c r="DB82" i="3"/>
  <c r="DC82" i="3"/>
  <c r="DH82" i="3"/>
  <c r="A83" i="3"/>
  <c r="Y83" i="3"/>
  <c r="CX83" i="3" s="1"/>
  <c r="DG83" i="3" s="1"/>
  <c r="CY83" i="3"/>
  <c r="CZ83" i="3"/>
  <c r="DA83" i="3"/>
  <c r="DB83" i="3"/>
  <c r="DC83" i="3"/>
  <c r="DF83" i="3"/>
  <c r="DH83" i="3"/>
  <c r="DI83" i="3"/>
  <c r="DJ83" i="3" s="1"/>
  <c r="A84" i="3"/>
  <c r="Y84" i="3"/>
  <c r="CW84" i="3"/>
  <c r="CX84" i="3"/>
  <c r="CY84" i="3"/>
  <c r="CZ84" i="3"/>
  <c r="DB84" i="3" s="1"/>
  <c r="DA84" i="3"/>
  <c r="DC84" i="3"/>
  <c r="DF84" i="3"/>
  <c r="DG84" i="3"/>
  <c r="DH84" i="3"/>
  <c r="DI84" i="3"/>
  <c r="DJ84" i="3"/>
  <c r="A85" i="3"/>
  <c r="Y85" i="3"/>
  <c r="CU85" i="3"/>
  <c r="CY85" i="3"/>
  <c r="CZ85" i="3"/>
  <c r="DA85" i="3"/>
  <c r="DB85" i="3"/>
  <c r="DC85" i="3"/>
  <c r="A86" i="3"/>
  <c r="Y86" i="3"/>
  <c r="CX86" i="3"/>
  <c r="CY86" i="3"/>
  <c r="CZ86" i="3"/>
  <c r="DB86" i="3" s="1"/>
  <c r="DA86" i="3"/>
  <c r="DC86" i="3"/>
  <c r="A87" i="3"/>
  <c r="Y87" i="3"/>
  <c r="CW87" i="3"/>
  <c r="CX87" i="3"/>
  <c r="DH87" i="3" s="1"/>
  <c r="CY87" i="3"/>
  <c r="CZ87" i="3"/>
  <c r="DB87" i="3" s="1"/>
  <c r="DA87" i="3"/>
  <c r="DC87" i="3"/>
  <c r="DF87" i="3"/>
  <c r="DG87" i="3"/>
  <c r="DJ87" i="3" s="1"/>
  <c r="A88" i="3"/>
  <c r="Y88" i="3"/>
  <c r="CU88" i="3"/>
  <c r="CV88" i="3"/>
  <c r="CX88" i="3"/>
  <c r="CY88" i="3"/>
  <c r="CZ88" i="3"/>
  <c r="DA88" i="3"/>
  <c r="DB88" i="3"/>
  <c r="DC88" i="3"/>
  <c r="DF88" i="3"/>
  <c r="DG88" i="3"/>
  <c r="DH88" i="3"/>
  <c r="DI88" i="3"/>
  <c r="DJ88" i="3"/>
  <c r="A89" i="3"/>
  <c r="Y89" i="3"/>
  <c r="CX89" i="3" s="1"/>
  <c r="CY89" i="3"/>
  <c r="CZ89" i="3"/>
  <c r="DA89" i="3"/>
  <c r="DB89" i="3"/>
  <c r="DC89" i="3"/>
  <c r="A90" i="3"/>
  <c r="Y90" i="3"/>
  <c r="CW90" i="3" s="1"/>
  <c r="CY90" i="3"/>
  <c r="CZ90" i="3"/>
  <c r="DB90" i="3" s="1"/>
  <c r="DA90" i="3"/>
  <c r="DC90" i="3"/>
  <c r="A91" i="3"/>
  <c r="Y91" i="3"/>
  <c r="CU91" i="3"/>
  <c r="CV91" i="3"/>
  <c r="CX91" i="3"/>
  <c r="DF91" i="3" s="1"/>
  <c r="CY91" i="3"/>
  <c r="CZ91" i="3"/>
  <c r="DA91" i="3"/>
  <c r="DB91" i="3"/>
  <c r="DC91" i="3"/>
  <c r="DH91" i="3"/>
  <c r="A92" i="3"/>
  <c r="Y92" i="3"/>
  <c r="CX92" i="3" s="1"/>
  <c r="CY92" i="3"/>
  <c r="CZ92" i="3"/>
  <c r="DA92" i="3"/>
  <c r="DB92" i="3"/>
  <c r="DC92" i="3"/>
  <c r="DF92" i="3"/>
  <c r="DG92" i="3"/>
  <c r="DH92" i="3"/>
  <c r="DI92" i="3"/>
  <c r="DJ92" i="3" s="1"/>
  <c r="A93" i="3"/>
  <c r="Y93" i="3"/>
  <c r="CW93" i="3"/>
  <c r="CX93" i="3"/>
  <c r="CY93" i="3"/>
  <c r="CZ93" i="3"/>
  <c r="DB93" i="3" s="1"/>
  <c r="DA93" i="3"/>
  <c r="DC93" i="3"/>
  <c r="DF93" i="3"/>
  <c r="DG93" i="3"/>
  <c r="DJ93" i="3" s="1"/>
  <c r="DH93" i="3"/>
  <c r="DI93" i="3"/>
  <c r="A94" i="3"/>
  <c r="Y94" i="3"/>
  <c r="CU94" i="3"/>
  <c r="CY94" i="3"/>
  <c r="CZ94" i="3"/>
  <c r="DA94" i="3"/>
  <c r="DB94" i="3"/>
  <c r="DC94" i="3"/>
  <c r="A95" i="3"/>
  <c r="Y95" i="3"/>
  <c r="CX95" i="3"/>
  <c r="DI95" i="3" s="1"/>
  <c r="DJ95" i="3" s="1"/>
  <c r="CY95" i="3"/>
  <c r="CZ95" i="3"/>
  <c r="DB95" i="3" s="1"/>
  <c r="DA95" i="3"/>
  <c r="DC95" i="3"/>
  <c r="A96" i="3"/>
  <c r="Y96" i="3"/>
  <c r="CW96" i="3"/>
  <c r="CX96" i="3"/>
  <c r="DH96" i="3" s="1"/>
  <c r="CY96" i="3"/>
  <c r="CZ96" i="3"/>
  <c r="DB96" i="3" s="1"/>
  <c r="DA96" i="3"/>
  <c r="DC96" i="3"/>
  <c r="DF96" i="3"/>
  <c r="DG96" i="3"/>
  <c r="DJ96" i="3" s="1"/>
  <c r="A97" i="3"/>
  <c r="Y97" i="3"/>
  <c r="CU97" i="3"/>
  <c r="CV97" i="3"/>
  <c r="CX97" i="3"/>
  <c r="CY97" i="3"/>
  <c r="CZ97" i="3"/>
  <c r="DA97" i="3"/>
  <c r="DB97" i="3"/>
  <c r="DC97" i="3"/>
  <c r="DF97" i="3"/>
  <c r="DG97" i="3"/>
  <c r="DH97" i="3"/>
  <c r="DI97" i="3"/>
  <c r="DJ97" i="3" s="1"/>
  <c r="A98" i="3"/>
  <c r="Y98" i="3"/>
  <c r="CX98" i="3" s="1"/>
  <c r="CY98" i="3"/>
  <c r="CZ98" i="3"/>
  <c r="DA98" i="3"/>
  <c r="DB98" i="3"/>
  <c r="DC98" i="3"/>
  <c r="DG98" i="3"/>
  <c r="DI98" i="3"/>
  <c r="DJ98" i="3" s="1"/>
  <c r="A99" i="3"/>
  <c r="Y99" i="3"/>
  <c r="CY99" i="3"/>
  <c r="CZ99" i="3"/>
  <c r="DB99" i="3" s="1"/>
  <c r="DA99" i="3"/>
  <c r="DC99" i="3"/>
  <c r="A100" i="3"/>
  <c r="Y100" i="3"/>
  <c r="CU100" i="3"/>
  <c r="CV100" i="3"/>
  <c r="CX100" i="3"/>
  <c r="DF100" i="3" s="1"/>
  <c r="CY100" i="3"/>
  <c r="CZ100" i="3"/>
  <c r="DB100" i="3" s="1"/>
  <c r="DA100" i="3"/>
  <c r="DC100" i="3"/>
  <c r="DH100" i="3"/>
  <c r="A101" i="3"/>
  <c r="Y101" i="3"/>
  <c r="CX101" i="3" s="1"/>
  <c r="DF101" i="3" s="1"/>
  <c r="CY101" i="3"/>
  <c r="CZ101" i="3"/>
  <c r="DA101" i="3"/>
  <c r="DB101" i="3"/>
  <c r="DC101" i="3"/>
  <c r="DH101" i="3"/>
  <c r="A102" i="3"/>
  <c r="Y102" i="3"/>
  <c r="CW102" i="3"/>
  <c r="CX102" i="3"/>
  <c r="CY102" i="3"/>
  <c r="CZ102" i="3"/>
  <c r="DB102" i="3" s="1"/>
  <c r="DA102" i="3"/>
  <c r="DC102" i="3"/>
  <c r="DF102" i="3"/>
  <c r="DG102" i="3"/>
  <c r="DJ102" i="3" s="1"/>
  <c r="DH102" i="3"/>
  <c r="DI102" i="3"/>
  <c r="A103" i="3"/>
  <c r="Y103" i="3"/>
  <c r="CU103" i="3"/>
  <c r="CY103" i="3"/>
  <c r="CZ103" i="3"/>
  <c r="DA103" i="3"/>
  <c r="DB103" i="3"/>
  <c r="DC103" i="3"/>
  <c r="A104" i="3"/>
  <c r="Y104" i="3"/>
  <c r="CX104" i="3"/>
  <c r="CY104" i="3"/>
  <c r="CZ104" i="3"/>
  <c r="DB104" i="3" s="1"/>
  <c r="DA104" i="3"/>
  <c r="DC104" i="3"/>
  <c r="A105" i="3"/>
  <c r="Y105" i="3"/>
  <c r="CW105" i="3"/>
  <c r="CX105" i="3"/>
  <c r="DH105" i="3" s="1"/>
  <c r="CY105" i="3"/>
  <c r="CZ105" i="3"/>
  <c r="DA105" i="3"/>
  <c r="DB105" i="3"/>
  <c r="DC105" i="3"/>
  <c r="DF105" i="3"/>
  <c r="DG105" i="3"/>
  <c r="DJ105" i="3" s="1"/>
  <c r="A106" i="3"/>
  <c r="Y106" i="3"/>
  <c r="CU106" i="3"/>
  <c r="CV106" i="3"/>
  <c r="CX106" i="3"/>
  <c r="CY106" i="3"/>
  <c r="CZ106" i="3"/>
  <c r="DA106" i="3"/>
  <c r="DB106" i="3"/>
  <c r="DC106" i="3"/>
  <c r="DF106" i="3"/>
  <c r="DG106" i="3"/>
  <c r="DH106" i="3"/>
  <c r="DI106" i="3"/>
  <c r="DJ106" i="3"/>
  <c r="A107" i="3"/>
  <c r="Y107" i="3"/>
  <c r="CX107" i="3" s="1"/>
  <c r="CY107" i="3"/>
  <c r="CZ107" i="3"/>
  <c r="DA107" i="3"/>
  <c r="DB107" i="3"/>
  <c r="DC107" i="3"/>
  <c r="DG107" i="3"/>
  <c r="A108" i="3"/>
  <c r="Y108" i="3"/>
  <c r="CW108" i="3"/>
  <c r="CX108" i="3"/>
  <c r="DG108" i="3" s="1"/>
  <c r="DJ108" i="3" s="1"/>
  <c r="CY108" i="3"/>
  <c r="CZ108" i="3"/>
  <c r="DB108" i="3" s="1"/>
  <c r="DA108" i="3"/>
  <c r="DC108" i="3"/>
  <c r="A109" i="3"/>
  <c r="Y109" i="3"/>
  <c r="CU109" i="3"/>
  <c r="CV109" i="3"/>
  <c r="CX109" i="3"/>
  <c r="DF109" i="3" s="1"/>
  <c r="CY109" i="3"/>
  <c r="CZ109" i="3"/>
  <c r="DB109" i="3" s="1"/>
  <c r="DA109" i="3"/>
  <c r="DC109" i="3"/>
  <c r="DH109" i="3"/>
  <c r="A110" i="3"/>
  <c r="Y110" i="3"/>
  <c r="CX110" i="3" s="1"/>
  <c r="CY110" i="3"/>
  <c r="CZ110" i="3"/>
  <c r="DA110" i="3"/>
  <c r="DB110" i="3"/>
  <c r="DC110" i="3"/>
  <c r="DF110" i="3"/>
  <c r="DG110" i="3"/>
  <c r="DH110" i="3"/>
  <c r="DI110" i="3"/>
  <c r="DJ110" i="3" s="1"/>
  <c r="A111" i="3"/>
  <c r="Y111" i="3"/>
  <c r="CW111" i="3"/>
  <c r="CX111" i="3"/>
  <c r="CY111" i="3"/>
  <c r="CZ111" i="3"/>
  <c r="DB111" i="3" s="1"/>
  <c r="DA111" i="3"/>
  <c r="DC111" i="3"/>
  <c r="DF111" i="3"/>
  <c r="DG111" i="3"/>
  <c r="DJ111" i="3" s="1"/>
  <c r="DH111" i="3"/>
  <c r="DI111" i="3"/>
  <c r="A112" i="3"/>
  <c r="Y112" i="3"/>
  <c r="CU112" i="3"/>
  <c r="CY112" i="3"/>
  <c r="CZ112" i="3"/>
  <c r="DA112" i="3"/>
  <c r="DB112" i="3"/>
  <c r="DC112" i="3"/>
  <c r="A113" i="3"/>
  <c r="Y113" i="3"/>
  <c r="CX113" i="3"/>
  <c r="DG113" i="3" s="1"/>
  <c r="CY113" i="3"/>
  <c r="CZ113" i="3"/>
  <c r="DB113" i="3" s="1"/>
  <c r="DA113" i="3"/>
  <c r="DC113" i="3"/>
  <c r="A114" i="3"/>
  <c r="Y114" i="3"/>
  <c r="CW114" i="3"/>
  <c r="CX114" i="3"/>
  <c r="DH114" i="3" s="1"/>
  <c r="CY114" i="3"/>
  <c r="CZ114" i="3"/>
  <c r="DB114" i="3" s="1"/>
  <c r="DA114" i="3"/>
  <c r="DC114" i="3"/>
  <c r="DF114" i="3"/>
  <c r="DG114" i="3"/>
  <c r="DJ114" i="3" s="1"/>
  <c r="A115" i="3"/>
  <c r="Y115" i="3"/>
  <c r="CU115" i="3"/>
  <c r="CV115" i="3"/>
  <c r="CX115" i="3"/>
  <c r="CY115" i="3"/>
  <c r="CZ115" i="3"/>
  <c r="DA115" i="3"/>
  <c r="DB115" i="3"/>
  <c r="DC115" i="3"/>
  <c r="DF115" i="3"/>
  <c r="DG115" i="3"/>
  <c r="DH115" i="3"/>
  <c r="DI115" i="3"/>
  <c r="DJ115" i="3"/>
  <c r="A116" i="3"/>
  <c r="Y116" i="3"/>
  <c r="CX116" i="3" s="1"/>
  <c r="CY116" i="3"/>
  <c r="CZ116" i="3"/>
  <c r="DA116" i="3"/>
  <c r="DB116" i="3"/>
  <c r="DC116" i="3"/>
  <c r="DG116" i="3"/>
  <c r="DI116" i="3"/>
  <c r="DJ116" i="3"/>
  <c r="A117" i="3"/>
  <c r="Y117" i="3"/>
  <c r="CY117" i="3"/>
  <c r="CZ117" i="3"/>
  <c r="DB117" i="3" s="1"/>
  <c r="DA117" i="3"/>
  <c r="DC117" i="3"/>
  <c r="A118" i="3"/>
  <c r="Y118" i="3"/>
  <c r="CU118" i="3"/>
  <c r="CV118" i="3"/>
  <c r="CX118" i="3"/>
  <c r="DF118" i="3" s="1"/>
  <c r="CY118" i="3"/>
  <c r="CZ118" i="3"/>
  <c r="DB118" i="3" s="1"/>
  <c r="DA118" i="3"/>
  <c r="DC118" i="3"/>
  <c r="DH118" i="3"/>
  <c r="A119" i="3"/>
  <c r="Y119" i="3"/>
  <c r="CX119" i="3" s="1"/>
  <c r="CY119" i="3"/>
  <c r="CZ119" i="3"/>
  <c r="DA119" i="3"/>
  <c r="DB119" i="3"/>
  <c r="DC119" i="3"/>
  <c r="A120" i="3"/>
  <c r="Y120" i="3"/>
  <c r="CW120" i="3"/>
  <c r="CX120" i="3"/>
  <c r="CY120" i="3"/>
  <c r="CZ120" i="3"/>
  <c r="DB120" i="3" s="1"/>
  <c r="DA120" i="3"/>
  <c r="DC120" i="3"/>
  <c r="DF120" i="3"/>
  <c r="DG120" i="3"/>
  <c r="DJ120" i="3" s="1"/>
  <c r="DH120" i="3"/>
  <c r="DI120" i="3"/>
  <c r="A121" i="3"/>
  <c r="Y121" i="3"/>
  <c r="CU121" i="3"/>
  <c r="CY121" i="3"/>
  <c r="CZ121" i="3"/>
  <c r="DA121" i="3"/>
  <c r="DB121" i="3"/>
  <c r="DC121" i="3"/>
  <c r="A122" i="3"/>
  <c r="Y122" i="3"/>
  <c r="CX122" i="3"/>
  <c r="CY122" i="3"/>
  <c r="CZ122" i="3"/>
  <c r="DB122" i="3" s="1"/>
  <c r="DA122" i="3"/>
  <c r="DC122" i="3"/>
  <c r="A123" i="3"/>
  <c r="Y123" i="3"/>
  <c r="CW123" i="3"/>
  <c r="CX123" i="3"/>
  <c r="DH123" i="3" s="1"/>
  <c r="CY123" i="3"/>
  <c r="CZ123" i="3"/>
  <c r="DB123" i="3" s="1"/>
  <c r="DA123" i="3"/>
  <c r="DC123" i="3"/>
  <c r="DF123" i="3"/>
  <c r="DG123" i="3"/>
  <c r="DJ123" i="3" s="1"/>
  <c r="A124" i="3"/>
  <c r="Y124" i="3"/>
  <c r="CU124" i="3"/>
  <c r="CV124" i="3"/>
  <c r="CX124" i="3"/>
  <c r="CY124" i="3"/>
  <c r="CZ124" i="3"/>
  <c r="DA124" i="3"/>
  <c r="DB124" i="3"/>
  <c r="DC124" i="3"/>
  <c r="DF124" i="3"/>
  <c r="DG124" i="3"/>
  <c r="DH124" i="3"/>
  <c r="DI124" i="3"/>
  <c r="DJ124" i="3"/>
  <c r="A125" i="3"/>
  <c r="Y125" i="3"/>
  <c r="CX125" i="3" s="1"/>
  <c r="CY125" i="3"/>
  <c r="CZ125" i="3"/>
  <c r="DA125" i="3"/>
  <c r="DB125" i="3"/>
  <c r="DC125" i="3"/>
  <c r="A126" i="3"/>
  <c r="Y126" i="3"/>
  <c r="CW126" i="3" s="1"/>
  <c r="CY126" i="3"/>
  <c r="CZ126" i="3"/>
  <c r="DB126" i="3" s="1"/>
  <c r="DA126" i="3"/>
  <c r="DC126" i="3"/>
  <c r="A127" i="3"/>
  <c r="Y127" i="3"/>
  <c r="CU127" i="3"/>
  <c r="CV127" i="3"/>
  <c r="CX127" i="3"/>
  <c r="CY127" i="3"/>
  <c r="CZ127" i="3"/>
  <c r="DB127" i="3" s="1"/>
  <c r="DA127" i="3"/>
  <c r="DC127" i="3"/>
  <c r="DH127" i="3"/>
  <c r="A128" i="3"/>
  <c r="Y128" i="3"/>
  <c r="CX128" i="3" s="1"/>
  <c r="DI128" i="3" s="1"/>
  <c r="DJ128" i="3" s="1"/>
  <c r="CY128" i="3"/>
  <c r="CZ128" i="3"/>
  <c r="DA128" i="3"/>
  <c r="DB128" i="3"/>
  <c r="DC128" i="3"/>
  <c r="DF128" i="3"/>
  <c r="DG128" i="3"/>
  <c r="DH128" i="3"/>
  <c r="A129" i="3"/>
  <c r="Y129" i="3"/>
  <c r="CW129" i="3"/>
  <c r="CX129" i="3"/>
  <c r="CY129" i="3"/>
  <c r="CZ129" i="3"/>
  <c r="DB129" i="3" s="1"/>
  <c r="DA129" i="3"/>
  <c r="DC129" i="3"/>
  <c r="DF129" i="3"/>
  <c r="DG129" i="3"/>
  <c r="DH129" i="3"/>
  <c r="DI129" i="3"/>
  <c r="DJ129" i="3"/>
  <c r="A130" i="3"/>
  <c r="Y130" i="3"/>
  <c r="CU130" i="3"/>
  <c r="CY130" i="3"/>
  <c r="CZ130" i="3"/>
  <c r="DA130" i="3"/>
  <c r="DB130" i="3"/>
  <c r="DC130" i="3"/>
  <c r="A131" i="3"/>
  <c r="Y131" i="3"/>
  <c r="CX131" i="3"/>
  <c r="CY131" i="3"/>
  <c r="CZ131" i="3"/>
  <c r="DB131" i="3" s="1"/>
  <c r="DA131" i="3"/>
  <c r="DC131" i="3"/>
  <c r="DG131" i="3"/>
  <c r="DI131" i="3"/>
  <c r="DJ131" i="3"/>
  <c r="A132" i="3"/>
  <c r="Y132" i="3"/>
  <c r="CW132" i="3"/>
  <c r="CX132" i="3"/>
  <c r="DH132" i="3" s="1"/>
  <c r="CY132" i="3"/>
  <c r="CZ132" i="3"/>
  <c r="DA132" i="3"/>
  <c r="DB132" i="3"/>
  <c r="DC132" i="3"/>
  <c r="DF132" i="3"/>
  <c r="DG132" i="3"/>
  <c r="DJ132" i="3" s="1"/>
  <c r="A133" i="3"/>
  <c r="Y133" i="3"/>
  <c r="CU133" i="3"/>
  <c r="CV133" i="3"/>
  <c r="CX133" i="3"/>
  <c r="CY133" i="3"/>
  <c r="CZ133" i="3"/>
  <c r="DA133" i="3"/>
  <c r="DB133" i="3"/>
  <c r="DC133" i="3"/>
  <c r="DF133" i="3"/>
  <c r="DG133" i="3"/>
  <c r="DH133" i="3"/>
  <c r="DI133" i="3"/>
  <c r="DJ133" i="3"/>
  <c r="A134" i="3"/>
  <c r="Y134" i="3"/>
  <c r="CX134" i="3" s="1"/>
  <c r="DF134" i="3" s="1"/>
  <c r="CY134" i="3"/>
  <c r="CZ134" i="3"/>
  <c r="DA134" i="3"/>
  <c r="DB134" i="3"/>
  <c r="DC134" i="3"/>
  <c r="DG134" i="3"/>
  <c r="DH134" i="3"/>
  <c r="DI134" i="3"/>
  <c r="DJ134" i="3"/>
  <c r="A135" i="3"/>
  <c r="Y135" i="3"/>
  <c r="CW135" i="3"/>
  <c r="CX135" i="3"/>
  <c r="DF135" i="3" s="1"/>
  <c r="CY135" i="3"/>
  <c r="CZ135" i="3"/>
  <c r="DB135" i="3" s="1"/>
  <c r="DA135" i="3"/>
  <c r="DC135" i="3"/>
  <c r="DG135" i="3"/>
  <c r="DJ135" i="3" s="1"/>
  <c r="DH135" i="3"/>
  <c r="DI135" i="3"/>
  <c r="A136" i="3"/>
  <c r="Y136" i="3"/>
  <c r="CU136" i="3"/>
  <c r="CV136" i="3"/>
  <c r="CX136" i="3"/>
  <c r="CY136" i="3"/>
  <c r="CZ136" i="3"/>
  <c r="DB136" i="3" s="1"/>
  <c r="DA136" i="3"/>
  <c r="DC136" i="3"/>
  <c r="A137" i="3"/>
  <c r="Y137" i="3"/>
  <c r="CX137" i="3" s="1"/>
  <c r="DF137" i="3" s="1"/>
  <c r="CY137" i="3"/>
  <c r="CZ137" i="3"/>
  <c r="DA137" i="3"/>
  <c r="DB137" i="3"/>
  <c r="DC137" i="3"/>
  <c r="DG137" i="3"/>
  <c r="DH137" i="3"/>
  <c r="DI137" i="3"/>
  <c r="DJ137" i="3" s="1"/>
  <c r="A138" i="3"/>
  <c r="Y138" i="3"/>
  <c r="CW138" i="3"/>
  <c r="CX138" i="3"/>
  <c r="CY138" i="3"/>
  <c r="CZ138" i="3"/>
  <c r="DB138" i="3" s="1"/>
  <c r="DA138" i="3"/>
  <c r="DC138" i="3"/>
  <c r="DF138" i="3"/>
  <c r="DG138" i="3"/>
  <c r="DH138" i="3"/>
  <c r="DI138" i="3"/>
  <c r="DJ138" i="3"/>
  <c r="A139" i="3"/>
  <c r="Y139" i="3"/>
  <c r="CU139" i="3"/>
  <c r="CY139" i="3"/>
  <c r="CZ139" i="3"/>
  <c r="DA139" i="3"/>
  <c r="DB139" i="3"/>
  <c r="DC139" i="3"/>
  <c r="A140" i="3"/>
  <c r="Y140" i="3"/>
  <c r="CX140" i="3" s="1"/>
  <c r="DI140" i="3" s="1"/>
  <c r="DJ140" i="3" s="1"/>
  <c r="CY140" i="3"/>
  <c r="CZ140" i="3"/>
  <c r="DB140" i="3" s="1"/>
  <c r="DA140" i="3"/>
  <c r="DC140" i="3"/>
  <c r="A141" i="3"/>
  <c r="Y141" i="3"/>
  <c r="CW141" i="3"/>
  <c r="CX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V145" i="3" s="1"/>
  <c r="CU145" i="3"/>
  <c r="CX145" i="3"/>
  <c r="CY145" i="3"/>
  <c r="CZ145" i="3"/>
  <c r="DA145" i="3"/>
  <c r="DB145" i="3"/>
  <c r="DC145" i="3"/>
  <c r="A146" i="3"/>
  <c r="Y146" i="3"/>
  <c r="CX146" i="3" s="1"/>
  <c r="CY146" i="3"/>
  <c r="CZ146" i="3"/>
  <c r="DB146" i="3" s="1"/>
  <c r="DA146" i="3"/>
  <c r="DC146" i="3"/>
  <c r="DF146" i="3"/>
  <c r="DG146" i="3"/>
  <c r="DH146" i="3"/>
  <c r="DI146" i="3"/>
  <c r="DJ146" i="3" s="1"/>
  <c r="A147" i="3"/>
  <c r="Y147" i="3"/>
  <c r="CW147" i="3"/>
  <c r="CX147" i="3"/>
  <c r="CY147" i="3"/>
  <c r="CZ147" i="3"/>
  <c r="DB147" i="3" s="1"/>
  <c r="DA147" i="3"/>
  <c r="DC147" i="3"/>
  <c r="DF147" i="3"/>
  <c r="DG147" i="3"/>
  <c r="DH147" i="3"/>
  <c r="DI147" i="3"/>
  <c r="DJ147" i="3"/>
  <c r="A148" i="3"/>
  <c r="Y148" i="3"/>
  <c r="CX148" i="3" s="1"/>
  <c r="DG148" i="3" s="1"/>
  <c r="CU148" i="3"/>
  <c r="CY148" i="3"/>
  <c r="CZ148" i="3"/>
  <c r="DB148" i="3" s="1"/>
  <c r="DA148" i="3"/>
  <c r="DC148" i="3"/>
  <c r="DF148" i="3"/>
  <c r="A149" i="3"/>
  <c r="Y149" i="3"/>
  <c r="CX149" i="3"/>
  <c r="DF149" i="3" s="1"/>
  <c r="CY149" i="3"/>
  <c r="CZ149" i="3"/>
  <c r="DA149" i="3"/>
  <c r="DB149" i="3"/>
  <c r="DC149" i="3"/>
  <c r="DH149" i="3"/>
  <c r="DI149" i="3"/>
  <c r="DJ149" i="3" s="1"/>
  <c r="A150" i="3"/>
  <c r="Y150" i="3"/>
  <c r="CW150" i="3"/>
  <c r="CX150" i="3"/>
  <c r="CY150" i="3"/>
  <c r="CZ150" i="3"/>
  <c r="DB150" i="3" s="1"/>
  <c r="DA150" i="3"/>
  <c r="DC150" i="3"/>
  <c r="DF150" i="3"/>
  <c r="DG150" i="3"/>
  <c r="DJ150" i="3" s="1"/>
  <c r="DH150" i="3"/>
  <c r="DI150" i="3"/>
  <c r="A151" i="3"/>
  <c r="Y151" i="3"/>
  <c r="CU151" i="3"/>
  <c r="CV151" i="3"/>
  <c r="CX151" i="3"/>
  <c r="DF151" i="3" s="1"/>
  <c r="CY151" i="3"/>
  <c r="CZ151" i="3"/>
  <c r="DB151" i="3" s="1"/>
  <c r="DA151" i="3"/>
  <c r="DC151" i="3"/>
  <c r="A152" i="3"/>
  <c r="Y152" i="3"/>
  <c r="CX152" i="3" s="1"/>
  <c r="DF152" i="3" s="1"/>
  <c r="CY152" i="3"/>
  <c r="CZ152" i="3"/>
  <c r="DA152" i="3"/>
  <c r="DB152" i="3"/>
  <c r="DC152" i="3"/>
  <c r="DG152" i="3"/>
  <c r="DH152" i="3"/>
  <c r="DI152" i="3"/>
  <c r="DJ152" i="3"/>
  <c r="A153" i="3"/>
  <c r="Y153" i="3"/>
  <c r="CW153" i="3"/>
  <c r="CX153" i="3"/>
  <c r="CY153" i="3"/>
  <c r="CZ153" i="3"/>
  <c r="DB153" i="3" s="1"/>
  <c r="DA153" i="3"/>
  <c r="DC153" i="3"/>
  <c r="DF153" i="3"/>
  <c r="DG153" i="3"/>
  <c r="DJ153" i="3" s="1"/>
  <c r="DH153" i="3"/>
  <c r="DI153" i="3"/>
  <c r="A154" i="3"/>
  <c r="Y154" i="3"/>
  <c r="CV154" i="3" s="1"/>
  <c r="CU154" i="3"/>
  <c r="CX154" i="3"/>
  <c r="CY154" i="3"/>
  <c r="CZ154" i="3"/>
  <c r="DA154" i="3"/>
  <c r="DB154" i="3"/>
  <c r="DC154" i="3"/>
  <c r="A155" i="3"/>
  <c r="Y155" i="3"/>
  <c r="CX155" i="3"/>
  <c r="DG155" i="3" s="1"/>
  <c r="CY155" i="3"/>
  <c r="CZ155" i="3"/>
  <c r="DB155" i="3" s="1"/>
  <c r="DA155" i="3"/>
  <c r="DC155" i="3"/>
  <c r="DF155" i="3"/>
  <c r="A156" i="3"/>
  <c r="Y156" i="3"/>
  <c r="CW156" i="3" s="1"/>
  <c r="CY156" i="3"/>
  <c r="CZ156" i="3"/>
  <c r="DB156" i="3" s="1"/>
  <c r="DA156" i="3"/>
  <c r="DC156" i="3"/>
  <c r="A157" i="3"/>
  <c r="Y157" i="3"/>
  <c r="CU157" i="3"/>
  <c r="CV157" i="3"/>
  <c r="CX157" i="3"/>
  <c r="CY157" i="3"/>
  <c r="CZ157" i="3"/>
  <c r="DA157" i="3"/>
  <c r="DB157" i="3"/>
  <c r="DC157" i="3"/>
  <c r="DF157" i="3"/>
  <c r="DG157" i="3"/>
  <c r="DH157" i="3"/>
  <c r="DI157" i="3"/>
  <c r="DJ157" i="3" s="1"/>
  <c r="A158" i="3"/>
  <c r="Y158" i="3"/>
  <c r="CX158" i="3"/>
  <c r="CY158" i="3"/>
  <c r="CZ158" i="3"/>
  <c r="DA158" i="3"/>
  <c r="DB158" i="3"/>
  <c r="DC158" i="3"/>
  <c r="A159" i="3"/>
  <c r="Y159" i="3"/>
  <c r="CW159" i="3"/>
  <c r="CX159" i="3"/>
  <c r="CY159" i="3"/>
  <c r="CZ159" i="3"/>
  <c r="DA159" i="3"/>
  <c r="DB159" i="3"/>
  <c r="DC159" i="3"/>
  <c r="A160" i="3"/>
  <c r="Y160" i="3"/>
  <c r="CX160" i="3" s="1"/>
  <c r="CU160" i="3"/>
  <c r="CV160" i="3"/>
  <c r="CY160" i="3"/>
  <c r="CZ160" i="3"/>
  <c r="DB160" i="3" s="1"/>
  <c r="DA160" i="3"/>
  <c r="DC160" i="3"/>
  <c r="DF160" i="3"/>
  <c r="DG160" i="3"/>
  <c r="A161" i="3"/>
  <c r="Y161" i="3"/>
  <c r="CX161" i="3"/>
  <c r="DF161" i="3" s="1"/>
  <c r="CY161" i="3"/>
  <c r="CZ161" i="3"/>
  <c r="DA161" i="3"/>
  <c r="DB161" i="3"/>
  <c r="DC161" i="3"/>
  <c r="DG161" i="3"/>
  <c r="DH161" i="3"/>
  <c r="DI161" i="3"/>
  <c r="DJ161" i="3" s="1"/>
  <c r="A162" i="3"/>
  <c r="Y162" i="3"/>
  <c r="CY162" i="3"/>
  <c r="CZ162" i="3"/>
  <c r="DA162" i="3"/>
  <c r="DB162" i="3"/>
  <c r="DC162" i="3"/>
  <c r="A163" i="3"/>
  <c r="Y163" i="3"/>
  <c r="CV163" i="3" s="1"/>
  <c r="CU163" i="3"/>
  <c r="CX163" i="3"/>
  <c r="CY163" i="3"/>
  <c r="CZ163" i="3"/>
  <c r="DA163" i="3"/>
  <c r="DB163" i="3"/>
  <c r="DC163" i="3"/>
  <c r="A164" i="3"/>
  <c r="Y164" i="3"/>
  <c r="CX164" i="3"/>
  <c r="DG164" i="3" s="1"/>
  <c r="CY164" i="3"/>
  <c r="CZ164" i="3"/>
  <c r="DB164" i="3" s="1"/>
  <c r="DA164" i="3"/>
  <c r="DC164" i="3"/>
  <c r="DF164" i="3"/>
  <c r="A165" i="3"/>
  <c r="Y165" i="3"/>
  <c r="CW165" i="3" s="1"/>
  <c r="CY165" i="3"/>
  <c r="CZ165" i="3"/>
  <c r="DB165" i="3" s="1"/>
  <c r="DA165" i="3"/>
  <c r="DC165" i="3"/>
  <c r="A166" i="3"/>
  <c r="Y166" i="3"/>
  <c r="CU166" i="3"/>
  <c r="CV166" i="3"/>
  <c r="CX166" i="3"/>
  <c r="CY166" i="3"/>
  <c r="CZ166" i="3"/>
  <c r="DA166" i="3"/>
  <c r="DB166" i="3"/>
  <c r="DC166" i="3"/>
  <c r="DF166" i="3"/>
  <c r="DG166" i="3"/>
  <c r="DH166" i="3"/>
  <c r="DI166" i="3"/>
  <c r="DJ166" i="3" s="1"/>
  <c r="A167" i="3"/>
  <c r="Y167" i="3"/>
  <c r="CX167" i="3"/>
  <c r="CY167" i="3"/>
  <c r="CZ167" i="3"/>
  <c r="DA167" i="3"/>
  <c r="DB167" i="3"/>
  <c r="DC167" i="3"/>
  <c r="A168" i="3"/>
  <c r="Y168" i="3"/>
  <c r="CW168" i="3"/>
  <c r="CX168" i="3"/>
  <c r="CY168" i="3"/>
  <c r="CZ168" i="3"/>
  <c r="DA168" i="3"/>
  <c r="DB168" i="3"/>
  <c r="DC168" i="3"/>
  <c r="A169" i="3"/>
  <c r="Y169" i="3"/>
  <c r="CX169" i="3" s="1"/>
  <c r="CU169" i="3"/>
  <c r="CV169" i="3"/>
  <c r="CY169" i="3"/>
  <c r="CZ169" i="3"/>
  <c r="DA169" i="3"/>
  <c r="DB169" i="3"/>
  <c r="DC169" i="3"/>
  <c r="A170" i="3"/>
  <c r="Y170" i="3"/>
  <c r="CX170" i="3"/>
  <c r="DF170" i="3" s="1"/>
  <c r="CY170" i="3"/>
  <c r="CZ170" i="3"/>
  <c r="DA170" i="3"/>
  <c r="DB170" i="3"/>
  <c r="DC170" i="3"/>
  <c r="DG170" i="3"/>
  <c r="DH170" i="3"/>
  <c r="DI170" i="3"/>
  <c r="DJ170" i="3" s="1"/>
  <c r="A171" i="3"/>
  <c r="Y171" i="3"/>
  <c r="CY171" i="3"/>
  <c r="CZ171" i="3"/>
  <c r="DA171" i="3"/>
  <c r="DB171" i="3"/>
  <c r="DC171" i="3"/>
  <c r="A172" i="3"/>
  <c r="Y172" i="3"/>
  <c r="CV172" i="3" s="1"/>
  <c r="CU172" i="3"/>
  <c r="CX172" i="3"/>
  <c r="CY172" i="3"/>
  <c r="CZ172" i="3"/>
  <c r="DA172" i="3"/>
  <c r="DB172" i="3"/>
  <c r="DC172" i="3"/>
  <c r="A173" i="3"/>
  <c r="Y173" i="3"/>
  <c r="CX173" i="3"/>
  <c r="DG173" i="3" s="1"/>
  <c r="CY173" i="3"/>
  <c r="CZ173" i="3"/>
  <c r="DB173" i="3" s="1"/>
  <c r="DA173" i="3"/>
  <c r="DC173" i="3"/>
  <c r="DF173" i="3"/>
  <c r="A174" i="3"/>
  <c r="Y174" i="3"/>
  <c r="CW174" i="3" s="1"/>
  <c r="CY174" i="3"/>
  <c r="CZ174" i="3"/>
  <c r="DB174" i="3" s="1"/>
  <c r="DA174" i="3"/>
  <c r="DC174" i="3"/>
  <c r="A175" i="3"/>
  <c r="Y175" i="3"/>
  <c r="CU175" i="3"/>
  <c r="CV175" i="3"/>
  <c r="CX175" i="3"/>
  <c r="CY175" i="3"/>
  <c r="CZ175" i="3"/>
  <c r="DA175" i="3"/>
  <c r="DB175" i="3"/>
  <c r="DC175" i="3"/>
  <c r="DF175" i="3"/>
  <c r="DG175" i="3"/>
  <c r="DH175" i="3"/>
  <c r="DI175" i="3"/>
  <c r="DJ175" i="3" s="1"/>
  <c r="A176" i="3"/>
  <c r="Y176" i="3"/>
  <c r="CX176" i="3"/>
  <c r="CY176" i="3"/>
  <c r="CZ176" i="3"/>
  <c r="DA176" i="3"/>
  <c r="DB176" i="3"/>
  <c r="DC176" i="3"/>
  <c r="A177" i="3"/>
  <c r="Y177" i="3"/>
  <c r="CW177" i="3"/>
  <c r="CX177" i="3"/>
  <c r="CY177" i="3"/>
  <c r="CZ177" i="3"/>
  <c r="DA177" i="3"/>
  <c r="DB177" i="3"/>
  <c r="DC177" i="3"/>
  <c r="A178" i="3"/>
  <c r="Y178" i="3"/>
  <c r="CX178" i="3" s="1"/>
  <c r="CU178" i="3"/>
  <c r="CV178" i="3"/>
  <c r="CY178" i="3"/>
  <c r="CZ178" i="3"/>
  <c r="DB178" i="3" s="1"/>
  <c r="DA178" i="3"/>
  <c r="DC178" i="3"/>
  <c r="A179" i="3"/>
  <c r="Y179" i="3"/>
  <c r="CX179" i="3"/>
  <c r="DF179" i="3" s="1"/>
  <c r="CY179" i="3"/>
  <c r="CZ179" i="3"/>
  <c r="DA179" i="3"/>
  <c r="DB179" i="3"/>
  <c r="DC179" i="3"/>
  <c r="DG179" i="3"/>
  <c r="DH179" i="3"/>
  <c r="DI179" i="3"/>
  <c r="DJ179" i="3" s="1"/>
  <c r="A180" i="3"/>
  <c r="Y180" i="3"/>
  <c r="CY180" i="3"/>
  <c r="CZ180" i="3"/>
  <c r="DA180" i="3"/>
  <c r="DB180" i="3"/>
  <c r="DC180" i="3"/>
  <c r="A181" i="3"/>
  <c r="Y181" i="3"/>
  <c r="CV181" i="3" s="1"/>
  <c r="CU181" i="3"/>
  <c r="CX181" i="3"/>
  <c r="CY181" i="3"/>
  <c r="CZ181" i="3"/>
  <c r="DB181" i="3" s="1"/>
  <c r="DA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W183" i="3" s="1"/>
  <c r="CY183" i="3"/>
  <c r="CZ183" i="3"/>
  <c r="DB183" i="3" s="1"/>
  <c r="DA183" i="3"/>
  <c r="DC183" i="3"/>
  <c r="A184" i="3"/>
  <c r="Y184" i="3"/>
  <c r="CU184" i="3"/>
  <c r="CV184" i="3"/>
  <c r="CX184" i="3"/>
  <c r="CY184" i="3"/>
  <c r="CZ184" i="3"/>
  <c r="DA184" i="3"/>
  <c r="DB184" i="3"/>
  <c r="DC184" i="3"/>
  <c r="DF184" i="3"/>
  <c r="DG184" i="3"/>
  <c r="DH184" i="3"/>
  <c r="DI184" i="3"/>
  <c r="DJ184" i="3" s="1"/>
  <c r="A185" i="3"/>
  <c r="Y185" i="3"/>
  <c r="CX185" i="3"/>
  <c r="CY185" i="3"/>
  <c r="CZ185" i="3"/>
  <c r="DA185" i="3"/>
  <c r="DB185" i="3"/>
  <c r="DC185" i="3"/>
  <c r="A186" i="3"/>
  <c r="Y186" i="3"/>
  <c r="CW186" i="3"/>
  <c r="CX186" i="3"/>
  <c r="CY186" i="3"/>
  <c r="CZ186" i="3"/>
  <c r="DA186" i="3"/>
  <c r="DB186" i="3"/>
  <c r="DC186" i="3"/>
  <c r="A187" i="3"/>
  <c r="Y187" i="3"/>
  <c r="CX187" i="3" s="1"/>
  <c r="CU187" i="3"/>
  <c r="CV187" i="3"/>
  <c r="CY187" i="3"/>
  <c r="CZ187" i="3"/>
  <c r="DA187" i="3"/>
  <c r="DB187" i="3"/>
  <c r="DC187" i="3"/>
  <c r="A188" i="3"/>
  <c r="Y188" i="3"/>
  <c r="CX188" i="3"/>
  <c r="DF188" i="3" s="1"/>
  <c r="CY188" i="3"/>
  <c r="CZ188" i="3"/>
  <c r="DA188" i="3"/>
  <c r="DB188" i="3"/>
  <c r="DC188" i="3"/>
  <c r="DG188" i="3"/>
  <c r="DH188" i="3"/>
  <c r="DI188" i="3"/>
  <c r="DJ188" i="3" s="1"/>
  <c r="A189" i="3"/>
  <c r="Y189" i="3"/>
  <c r="CY189" i="3"/>
  <c r="CZ189" i="3"/>
  <c r="DA189" i="3"/>
  <c r="DB189" i="3"/>
  <c r="DC189" i="3"/>
  <c r="A190" i="3"/>
  <c r="Y190" i="3"/>
  <c r="CV190" i="3" s="1"/>
  <c r="CU190" i="3"/>
  <c r="CX190" i="3"/>
  <c r="CY190" i="3"/>
  <c r="CZ190" i="3"/>
  <c r="DB190" i="3" s="1"/>
  <c r="DA190" i="3"/>
  <c r="DC190" i="3"/>
  <c r="DG190" i="3"/>
  <c r="A191" i="3"/>
  <c r="Y191" i="3"/>
  <c r="CX191" i="3" s="1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U193" i="3"/>
  <c r="CV193" i="3"/>
  <c r="CX193" i="3"/>
  <c r="CY193" i="3"/>
  <c r="CZ193" i="3"/>
  <c r="DA193" i="3"/>
  <c r="DB193" i="3"/>
  <c r="DC193" i="3"/>
  <c r="DF193" i="3"/>
  <c r="DG193" i="3"/>
  <c r="DH193" i="3"/>
  <c r="DI193" i="3"/>
  <c r="DJ193" i="3"/>
  <c r="A194" i="3"/>
  <c r="Y194" i="3"/>
  <c r="CX194" i="3" s="1"/>
  <c r="CY194" i="3"/>
  <c r="CZ194" i="3"/>
  <c r="DA194" i="3"/>
  <c r="DB194" i="3"/>
  <c r="DC194" i="3"/>
  <c r="DF194" i="3"/>
  <c r="A195" i="3"/>
  <c r="Y195" i="3"/>
  <c r="CW195" i="3"/>
  <c r="CX195" i="3"/>
  <c r="CY195" i="3"/>
  <c r="CZ195" i="3"/>
  <c r="DA195" i="3"/>
  <c r="DB195" i="3"/>
  <c r="DC195" i="3"/>
  <c r="A196" i="3"/>
  <c r="Y196" i="3"/>
  <c r="CX196" i="3" s="1"/>
  <c r="CU196" i="3"/>
  <c r="CV196" i="3"/>
  <c r="CY196" i="3"/>
  <c r="CZ196" i="3"/>
  <c r="DA196" i="3"/>
  <c r="DB196" i="3"/>
  <c r="DC196" i="3"/>
  <c r="A197" i="3"/>
  <c r="Y197" i="3"/>
  <c r="CX197" i="3"/>
  <c r="DF197" i="3" s="1"/>
  <c r="CY197" i="3"/>
  <c r="CZ197" i="3"/>
  <c r="DA197" i="3"/>
  <c r="DB197" i="3"/>
  <c r="DC197" i="3"/>
  <c r="DG197" i="3"/>
  <c r="DH197" i="3"/>
  <c r="DI197" i="3"/>
  <c r="DJ197" i="3" s="1"/>
  <c r="A198" i="3"/>
  <c r="Y198" i="3"/>
  <c r="CY198" i="3"/>
  <c r="CZ198" i="3"/>
  <c r="DA198" i="3"/>
  <c r="DB198" i="3"/>
  <c r="DC198" i="3"/>
  <c r="A199" i="3"/>
  <c r="Y199" i="3"/>
  <c r="CV199" i="3" s="1"/>
  <c r="CU199" i="3"/>
  <c r="CX199" i="3"/>
  <c r="CY199" i="3"/>
  <c r="CZ199" i="3"/>
  <c r="DB199" i="3" s="1"/>
  <c r="DA199" i="3"/>
  <c r="DC199" i="3"/>
  <c r="DG199" i="3"/>
  <c r="A200" i="3"/>
  <c r="Y200" i="3"/>
  <c r="CX200" i="3" s="1"/>
  <c r="CY200" i="3"/>
  <c r="CZ200" i="3"/>
  <c r="DB200" i="3" s="1"/>
  <c r="DA200" i="3"/>
  <c r="DC200" i="3"/>
  <c r="DF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X205" i="3" s="1"/>
  <c r="CU205" i="3"/>
  <c r="CV205" i="3"/>
  <c r="CY205" i="3"/>
  <c r="CZ205" i="3"/>
  <c r="DA205" i="3"/>
  <c r="DB205" i="3"/>
  <c r="DC205" i="3"/>
  <c r="DF205" i="3"/>
  <c r="DG205" i="3"/>
  <c r="A206" i="3"/>
  <c r="Y206" i="3"/>
  <c r="CX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V208" i="3" s="1"/>
  <c r="CU208" i="3"/>
  <c r="CX208" i="3"/>
  <c r="CY208" i="3"/>
  <c r="CZ208" i="3"/>
  <c r="DB208" i="3" s="1"/>
  <c r="DA208" i="3"/>
  <c r="DC208" i="3"/>
  <c r="A209" i="3"/>
  <c r="Y209" i="3"/>
  <c r="CX209" i="3" s="1"/>
  <c r="CY209" i="3"/>
  <c r="CZ209" i="3"/>
  <c r="DB209" i="3" s="1"/>
  <c r="DA209" i="3"/>
  <c r="DC209" i="3"/>
  <c r="DF209" i="3"/>
  <c r="A210" i="3"/>
  <c r="Y210" i="3"/>
  <c r="CY210" i="3"/>
  <c r="CZ210" i="3"/>
  <c r="DB210" i="3" s="1"/>
  <c r="DA210" i="3"/>
  <c r="DC210" i="3"/>
  <c r="A211" i="3"/>
  <c r="Y211" i="3"/>
  <c r="CU211" i="3"/>
  <c r="CV211" i="3"/>
  <c r="CX211" i="3"/>
  <c r="CY211" i="3"/>
  <c r="CZ211" i="3"/>
  <c r="DA211" i="3"/>
  <c r="DB211" i="3"/>
  <c r="DC211" i="3"/>
  <c r="DF211" i="3"/>
  <c r="DG211" i="3"/>
  <c r="DH211" i="3"/>
  <c r="DI211" i="3"/>
  <c r="DJ211" i="3" s="1"/>
  <c r="A212" i="3"/>
  <c r="Y212" i="3"/>
  <c r="CX212" i="3" s="1"/>
  <c r="CY212" i="3"/>
  <c r="CZ212" i="3"/>
  <c r="DA212" i="3"/>
  <c r="DB212" i="3"/>
  <c r="DC212" i="3"/>
  <c r="A213" i="3"/>
  <c r="Y213" i="3"/>
  <c r="CW213" i="3"/>
  <c r="CX213" i="3"/>
  <c r="CY213" i="3"/>
  <c r="CZ213" i="3"/>
  <c r="DA213" i="3"/>
  <c r="DB213" i="3"/>
  <c r="DC213" i="3"/>
  <c r="A214" i="3"/>
  <c r="Y214" i="3"/>
  <c r="CX214" i="3" s="1"/>
  <c r="CU214" i="3"/>
  <c r="CV214" i="3"/>
  <c r="CY214" i="3"/>
  <c r="CZ214" i="3"/>
  <c r="DB214" i="3" s="1"/>
  <c r="DA214" i="3"/>
  <c r="DC214" i="3"/>
  <c r="DF214" i="3"/>
  <c r="DG214" i="3"/>
  <c r="A215" i="3"/>
  <c r="Y215" i="3"/>
  <c r="CX215" i="3"/>
  <c r="DF215" i="3" s="1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V217" i="3" s="1"/>
  <c r="CU217" i="3"/>
  <c r="CX217" i="3"/>
  <c r="CY217" i="3"/>
  <c r="CZ217" i="3"/>
  <c r="DA217" i="3"/>
  <c r="DB217" i="3"/>
  <c r="DC217" i="3"/>
  <c r="A218" i="3"/>
  <c r="Y218" i="3"/>
  <c r="CX218" i="3" s="1"/>
  <c r="CY218" i="3"/>
  <c r="CZ218" i="3"/>
  <c r="DB218" i="3" s="1"/>
  <c r="DA218" i="3"/>
  <c r="DC218" i="3"/>
  <c r="DF218" i="3"/>
  <c r="A219" i="3"/>
  <c r="Y219" i="3"/>
  <c r="CY219" i="3"/>
  <c r="CZ219" i="3"/>
  <c r="DB219" i="3" s="1"/>
  <c r="DA219" i="3"/>
  <c r="DC219" i="3"/>
  <c r="A220" i="3"/>
  <c r="Y220" i="3"/>
  <c r="CX220" i="3" s="1"/>
  <c r="CU220" i="3"/>
  <c r="CV220" i="3"/>
  <c r="CY220" i="3"/>
  <c r="CZ220" i="3"/>
  <c r="DA220" i="3"/>
  <c r="DB220" i="3"/>
  <c r="DC220" i="3"/>
  <c r="DH220" i="3"/>
  <c r="DI220" i="3"/>
  <c r="DJ220" i="3"/>
  <c r="A221" i="3"/>
  <c r="Y221" i="3"/>
  <c r="CX221" i="3" s="1"/>
  <c r="CY221" i="3"/>
  <c r="CZ221" i="3"/>
  <c r="DA221" i="3"/>
  <c r="DB221" i="3"/>
  <c r="DC221" i="3"/>
  <c r="A222" i="3"/>
  <c r="Y222" i="3"/>
  <c r="CW222" i="3"/>
  <c r="CX222" i="3"/>
  <c r="CY222" i="3"/>
  <c r="CZ222" i="3"/>
  <c r="DA222" i="3"/>
  <c r="DB222" i="3"/>
  <c r="DC222" i="3"/>
  <c r="A223" i="3"/>
  <c r="Y223" i="3"/>
  <c r="CX223" i="3" s="1"/>
  <c r="CU223" i="3"/>
  <c r="CV223" i="3"/>
  <c r="CY223" i="3"/>
  <c r="CZ223" i="3"/>
  <c r="DA223" i="3"/>
  <c r="DB223" i="3"/>
  <c r="DC223" i="3"/>
  <c r="DF223" i="3"/>
  <c r="DG223" i="3"/>
  <c r="A224" i="3"/>
  <c r="Y224" i="3"/>
  <c r="CX224" i="3"/>
  <c r="DF224" i="3" s="1"/>
  <c r="CY224" i="3"/>
  <c r="CZ224" i="3"/>
  <c r="DA224" i="3"/>
  <c r="DB224" i="3"/>
  <c r="DC224" i="3"/>
  <c r="DI224" i="3"/>
  <c r="DJ224" i="3" s="1"/>
  <c r="A225" i="3"/>
  <c r="Y225" i="3"/>
  <c r="CY225" i="3"/>
  <c r="CZ225" i="3"/>
  <c r="DA225" i="3"/>
  <c r="DB225" i="3"/>
  <c r="DC225" i="3"/>
  <c r="A226" i="3"/>
  <c r="Y226" i="3"/>
  <c r="CV226" i="3" s="1"/>
  <c r="CU226" i="3"/>
  <c r="CX226" i="3"/>
  <c r="CY226" i="3"/>
  <c r="CZ226" i="3"/>
  <c r="DA226" i="3"/>
  <c r="DB226" i="3"/>
  <c r="DC226" i="3"/>
  <c r="DG226" i="3"/>
  <c r="A227" i="3"/>
  <c r="Y227" i="3"/>
  <c r="CX227" i="3" s="1"/>
  <c r="CY227" i="3"/>
  <c r="CZ227" i="3"/>
  <c r="DB227" i="3" s="1"/>
  <c r="DA227" i="3"/>
  <c r="DC227" i="3"/>
  <c r="DF227" i="3"/>
  <c r="A228" i="3"/>
  <c r="Y228" i="3"/>
  <c r="CY228" i="3"/>
  <c r="CZ228" i="3"/>
  <c r="DB228" i="3" s="1"/>
  <c r="DA228" i="3"/>
  <c r="DC228" i="3"/>
  <c r="A229" i="3"/>
  <c r="Y229" i="3"/>
  <c r="CU229" i="3"/>
  <c r="CV229" i="3"/>
  <c r="CX229" i="3"/>
  <c r="CY229" i="3"/>
  <c r="CZ229" i="3"/>
  <c r="DA229" i="3"/>
  <c r="DB229" i="3"/>
  <c r="DC229" i="3"/>
  <c r="DF229" i="3"/>
  <c r="DG229" i="3"/>
  <c r="DH229" i="3"/>
  <c r="DI229" i="3"/>
  <c r="DJ229" i="3"/>
  <c r="A230" i="3"/>
  <c r="Y230" i="3"/>
  <c r="CX230" i="3"/>
  <c r="CY230" i="3"/>
  <c r="CZ230" i="3"/>
  <c r="DA230" i="3"/>
  <c r="DB230" i="3"/>
  <c r="DC230" i="3"/>
  <c r="DF230" i="3"/>
  <c r="A231" i="3"/>
  <c r="Y231" i="3"/>
  <c r="CW231" i="3"/>
  <c r="CX231" i="3"/>
  <c r="CY231" i="3"/>
  <c r="CZ231" i="3"/>
  <c r="DA231" i="3"/>
  <c r="DB231" i="3"/>
  <c r="DC231" i="3"/>
  <c r="A232" i="3"/>
  <c r="Y232" i="3"/>
  <c r="CX232" i="3" s="1"/>
  <c r="DF232" i="3" s="1"/>
  <c r="CU232" i="3"/>
  <c r="CV232" i="3"/>
  <c r="CY232" i="3"/>
  <c r="CZ232" i="3"/>
  <c r="DA232" i="3"/>
  <c r="DB232" i="3"/>
  <c r="DC232" i="3"/>
  <c r="DG232" i="3"/>
  <c r="A233" i="3"/>
  <c r="Y233" i="3"/>
  <c r="CX233" i="3"/>
  <c r="DF233" i="3" s="1"/>
  <c r="CY233" i="3"/>
  <c r="CZ233" i="3"/>
  <c r="DA233" i="3"/>
  <c r="DB233" i="3"/>
  <c r="DC233" i="3"/>
  <c r="DG233" i="3"/>
  <c r="A234" i="3"/>
  <c r="Y234" i="3"/>
  <c r="CY234" i="3"/>
  <c r="CZ234" i="3"/>
  <c r="DA234" i="3"/>
  <c r="DB234" i="3"/>
  <c r="DC234" i="3"/>
  <c r="A235" i="3"/>
  <c r="Y235" i="3"/>
  <c r="CV235" i="3" s="1"/>
  <c r="CU235" i="3"/>
  <c r="CX235" i="3"/>
  <c r="CY235" i="3"/>
  <c r="CZ235" i="3"/>
  <c r="DA235" i="3"/>
  <c r="DB235" i="3"/>
  <c r="DC235" i="3"/>
  <c r="A236" i="3"/>
  <c r="Y236" i="3"/>
  <c r="CX236" i="3" s="1"/>
  <c r="CY236" i="3"/>
  <c r="CZ236" i="3"/>
  <c r="DB236" i="3" s="1"/>
  <c r="DA236" i="3"/>
  <c r="DC236" i="3"/>
  <c r="DF236" i="3"/>
  <c r="A237" i="3"/>
  <c r="Y237" i="3"/>
  <c r="CY237" i="3"/>
  <c r="CZ237" i="3"/>
  <c r="DB237" i="3" s="1"/>
  <c r="DA237" i="3"/>
  <c r="DC237" i="3"/>
  <c r="A238" i="3"/>
  <c r="Y238" i="3"/>
  <c r="CU238" i="3"/>
  <c r="CV238" i="3"/>
  <c r="CX238" i="3"/>
  <c r="CY238" i="3"/>
  <c r="CZ238" i="3"/>
  <c r="DA238" i="3"/>
  <c r="DB238" i="3"/>
  <c r="DC238" i="3"/>
  <c r="DF238" i="3"/>
  <c r="DG238" i="3"/>
  <c r="DH238" i="3"/>
  <c r="DI238" i="3"/>
  <c r="DJ238" i="3" s="1"/>
  <c r="A239" i="3"/>
  <c r="Y239" i="3"/>
  <c r="CX239" i="3" s="1"/>
  <c r="CY239" i="3"/>
  <c r="CZ239" i="3"/>
  <c r="DA239" i="3"/>
  <c r="DB239" i="3"/>
  <c r="DC239" i="3"/>
  <c r="A240" i="3"/>
  <c r="Y240" i="3"/>
  <c r="CW240" i="3"/>
  <c r="CX240" i="3"/>
  <c r="CY240" i="3"/>
  <c r="CZ240" i="3"/>
  <c r="DA240" i="3"/>
  <c r="DB240" i="3"/>
  <c r="DC240" i="3"/>
  <c r="A241" i="3"/>
  <c r="Y241" i="3"/>
  <c r="CX241" i="3" s="1"/>
  <c r="CU241" i="3"/>
  <c r="CV241" i="3"/>
  <c r="CY241" i="3"/>
  <c r="CZ241" i="3"/>
  <c r="DA241" i="3"/>
  <c r="DB241" i="3"/>
  <c r="DC241" i="3"/>
  <c r="DF241" i="3"/>
  <c r="DG241" i="3"/>
  <c r="A242" i="3"/>
  <c r="Y242" i="3"/>
  <c r="CX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C29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C31" i="1"/>
  <c r="D31" i="1"/>
  <c r="I31" i="1"/>
  <c r="K31" i="1"/>
  <c r="V31" i="1"/>
  <c r="W31" i="1"/>
  <c r="AC31" i="1"/>
  <c r="CQ31" i="1" s="1"/>
  <c r="P31" i="1" s="1"/>
  <c r="AD31" i="1"/>
  <c r="AE31" i="1"/>
  <c r="AF31" i="1"/>
  <c r="CT31" i="1" s="1"/>
  <c r="S31" i="1" s="1"/>
  <c r="AG31" i="1"/>
  <c r="AH31" i="1"/>
  <c r="AI31" i="1"/>
  <c r="AJ31" i="1"/>
  <c r="CS31" i="1"/>
  <c r="CU31" i="1"/>
  <c r="T31" i="1" s="1"/>
  <c r="CV31" i="1"/>
  <c r="U31" i="1" s="1"/>
  <c r="CW31" i="1"/>
  <c r="CX31" i="1"/>
  <c r="FR31" i="1"/>
  <c r="GL31" i="1"/>
  <c r="GO31" i="1"/>
  <c r="GP31" i="1"/>
  <c r="GV31" i="1"/>
  <c r="HC31" i="1" s="1"/>
  <c r="GX31" i="1" s="1"/>
  <c r="C32" i="1"/>
  <c r="D32" i="1"/>
  <c r="P32" i="1"/>
  <c r="AC32" i="1"/>
  <c r="AD32" i="1"/>
  <c r="AB32" i="1" s="1"/>
  <c r="AE32" i="1"/>
  <c r="AF32" i="1"/>
  <c r="AG32" i="1"/>
  <c r="CU32" i="1" s="1"/>
  <c r="T32" i="1" s="1"/>
  <c r="AH32" i="1"/>
  <c r="AI32" i="1"/>
  <c r="AJ32" i="1"/>
  <c r="CX32" i="1" s="1"/>
  <c r="W32" i="1" s="1"/>
  <c r="AJ59" i="1" s="1"/>
  <c r="CQ32" i="1"/>
  <c r="CS32" i="1"/>
  <c r="R32" i="1" s="1"/>
  <c r="CT32" i="1"/>
  <c r="S32" i="1" s="1"/>
  <c r="CV32" i="1"/>
  <c r="U32" i="1" s="1"/>
  <c r="CW32" i="1"/>
  <c r="V32" i="1" s="1"/>
  <c r="FR32" i="1"/>
  <c r="GL32" i="1"/>
  <c r="GO32" i="1"/>
  <c r="GP32" i="1"/>
  <c r="GV32" i="1"/>
  <c r="HC32" i="1" s="1"/>
  <c r="GX32" i="1"/>
  <c r="C33" i="1"/>
  <c r="D33" i="1"/>
  <c r="R33" i="1"/>
  <c r="AC33" i="1"/>
  <c r="AE33" i="1"/>
  <c r="CS33" i="1" s="1"/>
  <c r="AF33" i="1"/>
  <c r="CT33" i="1" s="1"/>
  <c r="S33" i="1" s="1"/>
  <c r="AG33" i="1"/>
  <c r="AH33" i="1"/>
  <c r="AI33" i="1"/>
  <c r="CW33" i="1" s="1"/>
  <c r="V33" i="1" s="1"/>
  <c r="AJ33" i="1"/>
  <c r="CQ33" i="1"/>
  <c r="P33" i="1" s="1"/>
  <c r="CU33" i="1"/>
  <c r="T33" i="1" s="1"/>
  <c r="CV33" i="1"/>
  <c r="U33" i="1" s="1"/>
  <c r="CX33" i="1"/>
  <c r="W33" i="1" s="1"/>
  <c r="FR33" i="1"/>
  <c r="GL33" i="1"/>
  <c r="GO33" i="1"/>
  <c r="GP33" i="1"/>
  <c r="GV33" i="1"/>
  <c r="HC33" i="1"/>
  <c r="GX33" i="1" s="1"/>
  <c r="C34" i="1"/>
  <c r="D34" i="1"/>
  <c r="S34" i="1"/>
  <c r="T34" i="1"/>
  <c r="V34" i="1"/>
  <c r="AI59" i="1" s="1"/>
  <c r="AC34" i="1"/>
  <c r="CQ34" i="1" s="1"/>
  <c r="P34" i="1" s="1"/>
  <c r="AD34" i="1"/>
  <c r="AE34" i="1"/>
  <c r="AF34" i="1"/>
  <c r="CT34" i="1" s="1"/>
  <c r="AG34" i="1"/>
  <c r="AH34" i="1"/>
  <c r="AI34" i="1"/>
  <c r="AJ34" i="1"/>
  <c r="CR34" i="1"/>
  <c r="Q34" i="1" s="1"/>
  <c r="CS34" i="1"/>
  <c r="R34" i="1" s="1"/>
  <c r="CU34" i="1"/>
  <c r="CV34" i="1"/>
  <c r="U34" i="1" s="1"/>
  <c r="CW34" i="1"/>
  <c r="CX34" i="1"/>
  <c r="W34" i="1" s="1"/>
  <c r="FR34" i="1"/>
  <c r="GL34" i="1"/>
  <c r="BZ59" i="1" s="1"/>
  <c r="GO34" i="1"/>
  <c r="GP34" i="1"/>
  <c r="GV34" i="1"/>
  <c r="HC34" i="1" s="1"/>
  <c r="GX34" i="1" s="1"/>
  <c r="C35" i="1"/>
  <c r="D35" i="1"/>
  <c r="P35" i="1"/>
  <c r="T35" i="1"/>
  <c r="V35" i="1"/>
  <c r="AC35" i="1"/>
  <c r="AD35" i="1"/>
  <c r="AB35" i="1" s="1"/>
  <c r="AE35" i="1"/>
  <c r="AF35" i="1"/>
  <c r="AG35" i="1"/>
  <c r="AH35" i="1"/>
  <c r="AI35" i="1"/>
  <c r="AJ35" i="1"/>
  <c r="CQ35" i="1"/>
  <c r="CR35" i="1"/>
  <c r="Q35" i="1" s="1"/>
  <c r="CP35" i="1" s="1"/>
  <c r="O35" i="1" s="1"/>
  <c r="CS35" i="1"/>
  <c r="R35" i="1" s="1"/>
  <c r="CT35" i="1"/>
  <c r="S35" i="1" s="1"/>
  <c r="CU35" i="1"/>
  <c r="CV35" i="1"/>
  <c r="U35" i="1" s="1"/>
  <c r="CW35" i="1"/>
  <c r="CX35" i="1"/>
  <c r="W35" i="1" s="1"/>
  <c r="FR35" i="1"/>
  <c r="GL35" i="1"/>
  <c r="GO35" i="1"/>
  <c r="GP35" i="1"/>
  <c r="GV35" i="1"/>
  <c r="HC35" i="1" s="1"/>
  <c r="GX35" i="1"/>
  <c r="C36" i="1"/>
  <c r="D36" i="1"/>
  <c r="R36" i="1"/>
  <c r="S36" i="1"/>
  <c r="CY36" i="1" s="1"/>
  <c r="X36" i="1" s="1"/>
  <c r="V36" i="1"/>
  <c r="W36" i="1"/>
  <c r="AC36" i="1"/>
  <c r="AD36" i="1"/>
  <c r="AE36" i="1"/>
  <c r="CS36" i="1" s="1"/>
  <c r="AF36" i="1"/>
  <c r="CT36" i="1" s="1"/>
  <c r="AG36" i="1"/>
  <c r="CU36" i="1" s="1"/>
  <c r="T36" i="1" s="1"/>
  <c r="AH36" i="1"/>
  <c r="AI36" i="1"/>
  <c r="CW36" i="1" s="1"/>
  <c r="AJ36" i="1"/>
  <c r="CQ36" i="1"/>
  <c r="P36" i="1" s="1"/>
  <c r="CV36" i="1"/>
  <c r="U36" i="1" s="1"/>
  <c r="CX36" i="1"/>
  <c r="FR36" i="1"/>
  <c r="GL36" i="1"/>
  <c r="GO36" i="1"/>
  <c r="GP36" i="1"/>
  <c r="GV36" i="1"/>
  <c r="GX36" i="1"/>
  <c r="HC36" i="1"/>
  <c r="C37" i="1"/>
  <c r="D37" i="1"/>
  <c r="V37" i="1"/>
  <c r="AC37" i="1"/>
  <c r="CQ37" i="1" s="1"/>
  <c r="P37" i="1" s="1"/>
  <c r="AE37" i="1"/>
  <c r="CS37" i="1" s="1"/>
  <c r="R37" i="1" s="1"/>
  <c r="AF37" i="1"/>
  <c r="AG37" i="1"/>
  <c r="AH37" i="1"/>
  <c r="CV37" i="1" s="1"/>
  <c r="U37" i="1" s="1"/>
  <c r="AI37" i="1"/>
  <c r="AJ37" i="1"/>
  <c r="CT37" i="1"/>
  <c r="S37" i="1" s="1"/>
  <c r="CU37" i="1"/>
  <c r="T37" i="1" s="1"/>
  <c r="CW37" i="1"/>
  <c r="CX37" i="1"/>
  <c r="W37" i="1" s="1"/>
  <c r="FR37" i="1"/>
  <c r="GL37" i="1"/>
  <c r="GO37" i="1"/>
  <c r="GP37" i="1"/>
  <c r="GV37" i="1"/>
  <c r="HC37" i="1" s="1"/>
  <c r="GX37" i="1"/>
  <c r="C38" i="1"/>
  <c r="D38" i="1"/>
  <c r="P38" i="1"/>
  <c r="T38" i="1"/>
  <c r="V38" i="1"/>
  <c r="AC38" i="1"/>
  <c r="AE38" i="1"/>
  <c r="AD38" i="1" s="1"/>
  <c r="CR38" i="1" s="1"/>
  <c r="Q38" i="1" s="1"/>
  <c r="CP38" i="1" s="1"/>
  <c r="O38" i="1" s="1"/>
  <c r="AF38" i="1"/>
  <c r="AG38" i="1"/>
  <c r="AH38" i="1"/>
  <c r="AI38" i="1"/>
  <c r="AJ38" i="1"/>
  <c r="CQ38" i="1"/>
  <c r="CS38" i="1"/>
  <c r="R38" i="1" s="1"/>
  <c r="CT38" i="1"/>
  <c r="S38" i="1" s="1"/>
  <c r="CU38" i="1"/>
  <c r="CV38" i="1"/>
  <c r="U38" i="1" s="1"/>
  <c r="CW38" i="1"/>
  <c r="CX38" i="1"/>
  <c r="W38" i="1" s="1"/>
  <c r="CY38" i="1"/>
  <c r="X38" i="1" s="1"/>
  <c r="FR38" i="1"/>
  <c r="GL38" i="1"/>
  <c r="GO38" i="1"/>
  <c r="GP38" i="1"/>
  <c r="GV38" i="1"/>
  <c r="HC38" i="1" s="1"/>
  <c r="GX38" i="1"/>
  <c r="C39" i="1"/>
  <c r="D39" i="1"/>
  <c r="S39" i="1"/>
  <c r="V39" i="1"/>
  <c r="W39" i="1"/>
  <c r="AC39" i="1"/>
  <c r="AD39" i="1"/>
  <c r="AB39" i="1" s="1"/>
  <c r="AE39" i="1"/>
  <c r="AF39" i="1"/>
  <c r="CT39" i="1" s="1"/>
  <c r="AG39" i="1"/>
  <c r="AH39" i="1"/>
  <c r="AI39" i="1"/>
  <c r="CW39" i="1" s="1"/>
  <c r="AJ39" i="1"/>
  <c r="CQ39" i="1"/>
  <c r="P39" i="1" s="1"/>
  <c r="CR39" i="1"/>
  <c r="Q39" i="1" s="1"/>
  <c r="CS39" i="1"/>
  <c r="R39" i="1" s="1"/>
  <c r="CU39" i="1"/>
  <c r="T39" i="1" s="1"/>
  <c r="CV39" i="1"/>
  <c r="U39" i="1" s="1"/>
  <c r="CX39" i="1"/>
  <c r="FR39" i="1"/>
  <c r="GL39" i="1"/>
  <c r="GO39" i="1"/>
  <c r="GP39" i="1"/>
  <c r="GV39" i="1"/>
  <c r="GX39" i="1"/>
  <c r="HC39" i="1"/>
  <c r="C40" i="1"/>
  <c r="D40" i="1"/>
  <c r="P40" i="1"/>
  <c r="CP40" i="1" s="1"/>
  <c r="O40" i="1" s="1"/>
  <c r="S40" i="1"/>
  <c r="V40" i="1"/>
  <c r="W40" i="1"/>
  <c r="AB40" i="1"/>
  <c r="AC40" i="1"/>
  <c r="CQ40" i="1" s="1"/>
  <c r="AD40" i="1"/>
  <c r="AE40" i="1"/>
  <c r="AF40" i="1"/>
  <c r="AG40" i="1"/>
  <c r="AH40" i="1"/>
  <c r="AI40" i="1"/>
  <c r="AJ40" i="1"/>
  <c r="CX40" i="1" s="1"/>
  <c r="CR40" i="1"/>
  <c r="Q40" i="1" s="1"/>
  <c r="CS40" i="1"/>
  <c r="R40" i="1" s="1"/>
  <c r="CT40" i="1"/>
  <c r="CU40" i="1"/>
  <c r="T40" i="1" s="1"/>
  <c r="CV40" i="1"/>
  <c r="U40" i="1" s="1"/>
  <c r="CW40" i="1"/>
  <c r="FR40" i="1"/>
  <c r="GL40" i="1"/>
  <c r="GO40" i="1"/>
  <c r="GP40" i="1"/>
  <c r="GV40" i="1"/>
  <c r="HC40" i="1" s="1"/>
  <c r="GX40" i="1" s="1"/>
  <c r="C41" i="1"/>
  <c r="D41" i="1"/>
  <c r="S41" i="1"/>
  <c r="AC41" i="1"/>
  <c r="AE41" i="1"/>
  <c r="CS41" i="1" s="1"/>
  <c r="R41" i="1" s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CQ41" i="1"/>
  <c r="P41" i="1" s="1"/>
  <c r="CT41" i="1"/>
  <c r="FR41" i="1"/>
  <c r="GL41" i="1"/>
  <c r="GO41" i="1"/>
  <c r="GP41" i="1"/>
  <c r="GV41" i="1"/>
  <c r="GX41" i="1"/>
  <c r="HC41" i="1"/>
  <c r="C42" i="1"/>
  <c r="D42" i="1"/>
  <c r="AC42" i="1"/>
  <c r="CQ42" i="1" s="1"/>
  <c r="P42" i="1" s="1"/>
  <c r="AE42" i="1"/>
  <c r="AF42" i="1"/>
  <c r="CT42" i="1" s="1"/>
  <c r="S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FR42" i="1"/>
  <c r="GL42" i="1"/>
  <c r="GO42" i="1"/>
  <c r="GP42" i="1"/>
  <c r="GV42" i="1"/>
  <c r="HC42" i="1"/>
  <c r="GX42" i="1" s="1"/>
  <c r="C43" i="1"/>
  <c r="D43" i="1"/>
  <c r="W43" i="1"/>
  <c r="AC43" i="1"/>
  <c r="AE43" i="1"/>
  <c r="AF43" i="1"/>
  <c r="CT43" i="1" s="1"/>
  <c r="S43" i="1" s="1"/>
  <c r="AG43" i="1"/>
  <c r="CU43" i="1" s="1"/>
  <c r="T43" i="1" s="1"/>
  <c r="AH43" i="1"/>
  <c r="CV43" i="1" s="1"/>
  <c r="U43" i="1" s="1"/>
  <c r="AI43" i="1"/>
  <c r="CW43" i="1" s="1"/>
  <c r="V43" i="1" s="1"/>
  <c r="AJ43" i="1"/>
  <c r="CX43" i="1"/>
  <c r="FR43" i="1"/>
  <c r="GL43" i="1"/>
  <c r="GO43" i="1"/>
  <c r="GP43" i="1"/>
  <c r="GV43" i="1"/>
  <c r="HC43" i="1"/>
  <c r="GX43" i="1" s="1"/>
  <c r="C44" i="1"/>
  <c r="D44" i="1"/>
  <c r="Q44" i="1"/>
  <c r="U44" i="1"/>
  <c r="W44" i="1"/>
  <c r="AC44" i="1"/>
  <c r="AD44" i="1"/>
  <c r="AE44" i="1"/>
  <c r="AF44" i="1"/>
  <c r="AG44" i="1"/>
  <c r="AH44" i="1"/>
  <c r="AI44" i="1"/>
  <c r="AJ44" i="1"/>
  <c r="CR44" i="1"/>
  <c r="CS44" i="1"/>
  <c r="R44" i="1" s="1"/>
  <c r="CT44" i="1"/>
  <c r="S44" i="1" s="1"/>
  <c r="CU44" i="1"/>
  <c r="T44" i="1" s="1"/>
  <c r="CV44" i="1"/>
  <c r="CW44" i="1"/>
  <c r="V44" i="1" s="1"/>
  <c r="CX44" i="1"/>
  <c r="CY44" i="1"/>
  <c r="X44" i="1" s="1"/>
  <c r="CZ44" i="1"/>
  <c r="Y44" i="1" s="1"/>
  <c r="FR44" i="1"/>
  <c r="GL44" i="1"/>
  <c r="GO44" i="1"/>
  <c r="GP44" i="1"/>
  <c r="GV44" i="1"/>
  <c r="GX44" i="1"/>
  <c r="HC44" i="1"/>
  <c r="C45" i="1"/>
  <c r="D45" i="1"/>
  <c r="AC45" i="1"/>
  <c r="AE45" i="1"/>
  <c r="AD45" i="1" s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X45" i="1" s="1"/>
  <c r="W45" i="1" s="1"/>
  <c r="CQ45" i="1"/>
  <c r="P45" i="1" s="1"/>
  <c r="CS45" i="1"/>
  <c r="R45" i="1" s="1"/>
  <c r="CT45" i="1"/>
  <c r="S45" i="1" s="1"/>
  <c r="FR45" i="1"/>
  <c r="GL45" i="1"/>
  <c r="GO45" i="1"/>
  <c r="GP45" i="1"/>
  <c r="GV45" i="1"/>
  <c r="GX45" i="1"/>
  <c r="HC45" i="1"/>
  <c r="C46" i="1"/>
  <c r="D46" i="1"/>
  <c r="W46" i="1"/>
  <c r="AC46" i="1"/>
  <c r="AE46" i="1"/>
  <c r="AF46" i="1"/>
  <c r="CT46" i="1" s="1"/>
  <c r="S46" i="1" s="1"/>
  <c r="AG46" i="1"/>
  <c r="CU46" i="1" s="1"/>
  <c r="T46" i="1" s="1"/>
  <c r="AH46" i="1"/>
  <c r="CV46" i="1" s="1"/>
  <c r="U46" i="1" s="1"/>
  <c r="AI46" i="1"/>
  <c r="CW46" i="1" s="1"/>
  <c r="V46" i="1" s="1"/>
  <c r="AJ46" i="1"/>
  <c r="CX46" i="1"/>
  <c r="FR46" i="1"/>
  <c r="GL46" i="1"/>
  <c r="GO46" i="1"/>
  <c r="GP46" i="1"/>
  <c r="GV46" i="1"/>
  <c r="HC46" i="1"/>
  <c r="GX46" i="1" s="1"/>
  <c r="C47" i="1"/>
  <c r="D47" i="1"/>
  <c r="Q47" i="1"/>
  <c r="U47" i="1"/>
  <c r="W47" i="1"/>
  <c r="AC47" i="1"/>
  <c r="AD47" i="1"/>
  <c r="AE47" i="1"/>
  <c r="AF47" i="1"/>
  <c r="AG47" i="1"/>
  <c r="AH47" i="1"/>
  <c r="AI47" i="1"/>
  <c r="AJ47" i="1"/>
  <c r="CR47" i="1"/>
  <c r="CS47" i="1"/>
  <c r="R47" i="1" s="1"/>
  <c r="CT47" i="1"/>
  <c r="S47" i="1" s="1"/>
  <c r="CU47" i="1"/>
  <c r="T47" i="1" s="1"/>
  <c r="CV47" i="1"/>
  <c r="CW47" i="1"/>
  <c r="V47" i="1" s="1"/>
  <c r="CX47" i="1"/>
  <c r="CY47" i="1"/>
  <c r="X47" i="1" s="1"/>
  <c r="CZ47" i="1"/>
  <c r="Y47" i="1" s="1"/>
  <c r="FR47" i="1"/>
  <c r="GL47" i="1"/>
  <c r="GO47" i="1"/>
  <c r="GP47" i="1"/>
  <c r="GV47" i="1"/>
  <c r="GX47" i="1"/>
  <c r="HC47" i="1"/>
  <c r="C48" i="1"/>
  <c r="D48" i="1"/>
  <c r="S48" i="1"/>
  <c r="AC48" i="1"/>
  <c r="AE48" i="1"/>
  <c r="AD48" i="1" s="1"/>
  <c r="AB48" i="1" s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CQ48" i="1"/>
  <c r="P48" i="1" s="1"/>
  <c r="CS48" i="1"/>
  <c r="R48" i="1" s="1"/>
  <c r="CT48" i="1"/>
  <c r="FR48" i="1"/>
  <c r="GL48" i="1"/>
  <c r="GO48" i="1"/>
  <c r="GP48" i="1"/>
  <c r="GV48" i="1"/>
  <c r="GX48" i="1"/>
  <c r="HC48" i="1"/>
  <c r="C49" i="1"/>
  <c r="D49" i="1"/>
  <c r="W49" i="1"/>
  <c r="AC49" i="1"/>
  <c r="AE49" i="1"/>
  <c r="AF49" i="1"/>
  <c r="CT49" i="1" s="1"/>
  <c r="S49" i="1" s="1"/>
  <c r="AG49" i="1"/>
  <c r="CU49" i="1" s="1"/>
  <c r="T49" i="1" s="1"/>
  <c r="AH49" i="1"/>
  <c r="CV49" i="1" s="1"/>
  <c r="U49" i="1" s="1"/>
  <c r="AI49" i="1"/>
  <c r="CW49" i="1" s="1"/>
  <c r="V49" i="1" s="1"/>
  <c r="AJ49" i="1"/>
  <c r="CX49" i="1"/>
  <c r="FR49" i="1"/>
  <c r="GL49" i="1"/>
  <c r="GO49" i="1"/>
  <c r="GP49" i="1"/>
  <c r="GV49" i="1"/>
  <c r="HC49" i="1"/>
  <c r="GX49" i="1" s="1"/>
  <c r="C50" i="1"/>
  <c r="D50" i="1"/>
  <c r="Q50" i="1"/>
  <c r="U50" i="1"/>
  <c r="AB50" i="1"/>
  <c r="AC50" i="1"/>
  <c r="CQ50" i="1" s="1"/>
  <c r="P50" i="1" s="1"/>
  <c r="AD50" i="1"/>
  <c r="AE50" i="1"/>
  <c r="AF50" i="1"/>
  <c r="AG50" i="1"/>
  <c r="AH50" i="1"/>
  <c r="AI50" i="1"/>
  <c r="AJ50" i="1"/>
  <c r="CR50" i="1"/>
  <c r="CS50" i="1"/>
  <c r="R50" i="1" s="1"/>
  <c r="CT50" i="1"/>
  <c r="S50" i="1" s="1"/>
  <c r="CU50" i="1"/>
  <c r="T50" i="1" s="1"/>
  <c r="CV50" i="1"/>
  <c r="CW50" i="1"/>
  <c r="V50" i="1" s="1"/>
  <c r="CX50" i="1"/>
  <c r="W50" i="1" s="1"/>
  <c r="FR50" i="1"/>
  <c r="GL50" i="1"/>
  <c r="GO50" i="1"/>
  <c r="GP50" i="1"/>
  <c r="GV50" i="1"/>
  <c r="GX50" i="1"/>
  <c r="HC50" i="1"/>
  <c r="C51" i="1"/>
  <c r="D51" i="1"/>
  <c r="S51" i="1"/>
  <c r="T51" i="1"/>
  <c r="U51" i="1"/>
  <c r="AC51" i="1"/>
  <c r="AE51" i="1"/>
  <c r="AD51" i="1" s="1"/>
  <c r="AF51" i="1"/>
  <c r="AG51" i="1"/>
  <c r="CU51" i="1" s="1"/>
  <c r="AH51" i="1"/>
  <c r="CV51" i="1" s="1"/>
  <c r="AI51" i="1"/>
  <c r="CW51" i="1" s="1"/>
  <c r="V51" i="1" s="1"/>
  <c r="AJ51" i="1"/>
  <c r="CX51" i="1" s="1"/>
  <c r="W51" i="1" s="1"/>
  <c r="CQ51" i="1"/>
  <c r="P51" i="1" s="1"/>
  <c r="CS51" i="1"/>
  <c r="R51" i="1" s="1"/>
  <c r="CT51" i="1"/>
  <c r="FR51" i="1"/>
  <c r="GL51" i="1"/>
  <c r="GO51" i="1"/>
  <c r="GP51" i="1"/>
  <c r="GV51" i="1"/>
  <c r="GX51" i="1"/>
  <c r="HC51" i="1"/>
  <c r="C52" i="1"/>
  <c r="D52" i="1"/>
  <c r="W52" i="1"/>
  <c r="AC52" i="1"/>
  <c r="AE52" i="1"/>
  <c r="AF52" i="1"/>
  <c r="CT52" i="1" s="1"/>
  <c r="S52" i="1" s="1"/>
  <c r="AG52" i="1"/>
  <c r="CU52" i="1" s="1"/>
  <c r="T52" i="1" s="1"/>
  <c r="AH52" i="1"/>
  <c r="AI52" i="1"/>
  <c r="CW52" i="1" s="1"/>
  <c r="V52" i="1" s="1"/>
  <c r="AJ52" i="1"/>
  <c r="CV52" i="1"/>
  <c r="U52" i="1" s="1"/>
  <c r="CX52" i="1"/>
  <c r="FR52" i="1"/>
  <c r="GL52" i="1"/>
  <c r="GO52" i="1"/>
  <c r="GP52" i="1"/>
  <c r="GV52" i="1"/>
  <c r="HC52" i="1"/>
  <c r="GX52" i="1" s="1"/>
  <c r="C53" i="1"/>
  <c r="D53" i="1"/>
  <c r="Q53" i="1"/>
  <c r="U53" i="1"/>
  <c r="AB53" i="1"/>
  <c r="AC53" i="1"/>
  <c r="CQ53" i="1" s="1"/>
  <c r="P53" i="1" s="1"/>
  <c r="AD53" i="1"/>
  <c r="AE53" i="1"/>
  <c r="AF53" i="1"/>
  <c r="AG53" i="1"/>
  <c r="AH53" i="1"/>
  <c r="AI53" i="1"/>
  <c r="AJ53" i="1"/>
  <c r="CP53" i="1"/>
  <c r="O53" i="1" s="1"/>
  <c r="CR53" i="1"/>
  <c r="CS53" i="1"/>
  <c r="R53" i="1" s="1"/>
  <c r="CT53" i="1"/>
  <c r="S53" i="1" s="1"/>
  <c r="CU53" i="1"/>
  <c r="T53" i="1" s="1"/>
  <c r="CV53" i="1"/>
  <c r="CW53" i="1"/>
  <c r="V53" i="1" s="1"/>
  <c r="CX53" i="1"/>
  <c r="W53" i="1" s="1"/>
  <c r="CY53" i="1"/>
  <c r="X53" i="1" s="1"/>
  <c r="CZ53" i="1"/>
  <c r="Y53" i="1" s="1"/>
  <c r="FR53" i="1"/>
  <c r="GL53" i="1"/>
  <c r="GO53" i="1"/>
  <c r="GP53" i="1"/>
  <c r="GV53" i="1"/>
  <c r="GX53" i="1"/>
  <c r="HC53" i="1"/>
  <c r="I54" i="1"/>
  <c r="K54" i="1"/>
  <c r="AC54" i="1"/>
  <c r="AB54" i="1" s="1"/>
  <c r="AE54" i="1"/>
  <c r="AD54" i="1" s="1"/>
  <c r="AF54" i="1"/>
  <c r="AG54" i="1"/>
  <c r="CU54" i="1" s="1"/>
  <c r="T54" i="1" s="1"/>
  <c r="AH54" i="1"/>
  <c r="CV54" i="1" s="1"/>
  <c r="U54" i="1" s="1"/>
  <c r="AI54" i="1"/>
  <c r="AJ54" i="1"/>
  <c r="CX54" i="1" s="1"/>
  <c r="W54" i="1" s="1"/>
  <c r="CQ54" i="1"/>
  <c r="P54" i="1" s="1"/>
  <c r="CR54" i="1"/>
  <c r="Q54" i="1" s="1"/>
  <c r="CS54" i="1"/>
  <c r="R54" i="1" s="1"/>
  <c r="CT54" i="1"/>
  <c r="S54" i="1" s="1"/>
  <c r="CW54" i="1"/>
  <c r="V54" i="1" s="1"/>
  <c r="FR54" i="1"/>
  <c r="GL54" i="1"/>
  <c r="GN54" i="1"/>
  <c r="GO54" i="1"/>
  <c r="GV54" i="1"/>
  <c r="GX54" i="1"/>
  <c r="HC54" i="1"/>
  <c r="AC55" i="1"/>
  <c r="CQ55" i="1" s="1"/>
  <c r="P55" i="1" s="1"/>
  <c r="AE55" i="1"/>
  <c r="AF55" i="1"/>
  <c r="CT55" i="1" s="1"/>
  <c r="S55" i="1" s="1"/>
  <c r="AG55" i="1"/>
  <c r="CU55" i="1" s="1"/>
  <c r="T55" i="1" s="1"/>
  <c r="AH55" i="1"/>
  <c r="CV55" i="1" s="1"/>
  <c r="U55" i="1" s="1"/>
  <c r="AI55" i="1"/>
  <c r="CW55" i="1" s="1"/>
  <c r="V55" i="1" s="1"/>
  <c r="AJ55" i="1"/>
  <c r="CX55" i="1"/>
  <c r="W55" i="1" s="1"/>
  <c r="FR55" i="1"/>
  <c r="GL55" i="1"/>
  <c r="GN55" i="1"/>
  <c r="GO55" i="1"/>
  <c r="GV55" i="1"/>
  <c r="HC55" i="1" s="1"/>
  <c r="GX55" i="1"/>
  <c r="I56" i="1"/>
  <c r="K56" i="1"/>
  <c r="S56" i="1"/>
  <c r="CY56" i="1" s="1"/>
  <c r="X56" i="1" s="1"/>
  <c r="W56" i="1"/>
  <c r="AC56" i="1"/>
  <c r="AE56" i="1"/>
  <c r="CS56" i="1" s="1"/>
  <c r="R56" i="1" s="1"/>
  <c r="AF56" i="1"/>
  <c r="AG56" i="1"/>
  <c r="AH56" i="1"/>
  <c r="AI56" i="1"/>
  <c r="AJ56" i="1"/>
  <c r="CT56" i="1"/>
  <c r="CU56" i="1"/>
  <c r="T56" i="1" s="1"/>
  <c r="CV56" i="1"/>
  <c r="U56" i="1" s="1"/>
  <c r="CW56" i="1"/>
  <c r="V56" i="1" s="1"/>
  <c r="CX56" i="1"/>
  <c r="CZ56" i="1"/>
  <c r="Y56" i="1" s="1"/>
  <c r="FR56" i="1"/>
  <c r="GL56" i="1"/>
  <c r="GO56" i="1"/>
  <c r="GP56" i="1"/>
  <c r="GV56" i="1"/>
  <c r="HC56" i="1"/>
  <c r="GX56" i="1" s="1"/>
  <c r="S57" i="1"/>
  <c r="AC57" i="1"/>
  <c r="AB57" i="1" s="1"/>
  <c r="AD57" i="1"/>
  <c r="AE57" i="1"/>
  <c r="AF57" i="1"/>
  <c r="AG57" i="1"/>
  <c r="AH57" i="1"/>
  <c r="AI57" i="1"/>
  <c r="CW57" i="1" s="1"/>
  <c r="V57" i="1" s="1"/>
  <c r="AJ57" i="1"/>
  <c r="CQ57" i="1"/>
  <c r="P57" i="1" s="1"/>
  <c r="CP57" i="1" s="1"/>
  <c r="O57" i="1" s="1"/>
  <c r="CR57" i="1"/>
  <c r="Q57" i="1" s="1"/>
  <c r="CS57" i="1"/>
  <c r="R57" i="1" s="1"/>
  <c r="CT57" i="1"/>
  <c r="CU57" i="1"/>
  <c r="T57" i="1" s="1"/>
  <c r="CV57" i="1"/>
  <c r="U57" i="1" s="1"/>
  <c r="CX57" i="1"/>
  <c r="W57" i="1" s="1"/>
  <c r="FR57" i="1"/>
  <c r="GL57" i="1"/>
  <c r="GN57" i="1"/>
  <c r="GO57" i="1"/>
  <c r="GV57" i="1"/>
  <c r="HC57" i="1" s="1"/>
  <c r="GX57" i="1" s="1"/>
  <c r="B59" i="1"/>
  <c r="B29" i="1" s="1"/>
  <c r="C59" i="1"/>
  <c r="D59" i="1"/>
  <c r="D29" i="1" s="1"/>
  <c r="F59" i="1"/>
  <c r="F29" i="1" s="1"/>
  <c r="G59" i="1"/>
  <c r="G29" i="1" s="1"/>
  <c r="BB59" i="1"/>
  <c r="BX59" i="1"/>
  <c r="BX29" i="1" s="1"/>
  <c r="CK59" i="1"/>
  <c r="CK29" i="1" s="1"/>
  <c r="CL59" i="1"/>
  <c r="BC59" i="1" s="1"/>
  <c r="CM59" i="1"/>
  <c r="CM29" i="1" s="1"/>
  <c r="D89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I93" i="1"/>
  <c r="K93" i="1"/>
  <c r="W93" i="1"/>
  <c r="AC93" i="1"/>
  <c r="CQ93" i="1" s="1"/>
  <c r="P93" i="1" s="1"/>
  <c r="AD93" i="1"/>
  <c r="AE93" i="1"/>
  <c r="AF93" i="1"/>
  <c r="AG93" i="1"/>
  <c r="AH93" i="1"/>
  <c r="AI93" i="1"/>
  <c r="AJ93" i="1"/>
  <c r="CR93" i="1"/>
  <c r="Q93" i="1" s="1"/>
  <c r="CS93" i="1"/>
  <c r="R93" i="1" s="1"/>
  <c r="CT93" i="1"/>
  <c r="S93" i="1" s="1"/>
  <c r="CU93" i="1"/>
  <c r="T93" i="1" s="1"/>
  <c r="CV93" i="1"/>
  <c r="U93" i="1" s="1"/>
  <c r="CW93" i="1"/>
  <c r="V93" i="1" s="1"/>
  <c r="CX93" i="1"/>
  <c r="FR93" i="1"/>
  <c r="GL93" i="1"/>
  <c r="GO93" i="1"/>
  <c r="GP93" i="1"/>
  <c r="GV93" i="1"/>
  <c r="HC93" i="1"/>
  <c r="GX93" i="1" s="1"/>
  <c r="C94" i="1"/>
  <c r="D94" i="1"/>
  <c r="Q94" i="1"/>
  <c r="R94" i="1"/>
  <c r="U94" i="1"/>
  <c r="AC94" i="1"/>
  <c r="AD94" i="1"/>
  <c r="AB94" i="1" s="1"/>
  <c r="AE94" i="1"/>
  <c r="AF94" i="1"/>
  <c r="AG94" i="1"/>
  <c r="AH94" i="1"/>
  <c r="CV94" i="1" s="1"/>
  <c r="AI94" i="1"/>
  <c r="CW94" i="1" s="1"/>
  <c r="V94" i="1" s="1"/>
  <c r="AJ94" i="1"/>
  <c r="CX94" i="1" s="1"/>
  <c r="W94" i="1" s="1"/>
  <c r="CQ94" i="1"/>
  <c r="P94" i="1" s="1"/>
  <c r="CR94" i="1"/>
  <c r="CS94" i="1"/>
  <c r="CT94" i="1"/>
  <c r="S94" i="1" s="1"/>
  <c r="CU94" i="1"/>
  <c r="T94" i="1" s="1"/>
  <c r="FR94" i="1"/>
  <c r="GL94" i="1"/>
  <c r="GO94" i="1"/>
  <c r="GP94" i="1"/>
  <c r="GV94" i="1"/>
  <c r="GX94" i="1"/>
  <c r="HC94" i="1"/>
  <c r="C95" i="1"/>
  <c r="D95" i="1"/>
  <c r="R95" i="1"/>
  <c r="AC95" i="1"/>
  <c r="AE95" i="1"/>
  <c r="CS95" i="1" s="1"/>
  <c r="AF95" i="1"/>
  <c r="CT95" i="1" s="1"/>
  <c r="S95" i="1" s="1"/>
  <c r="AG95" i="1"/>
  <c r="CU95" i="1" s="1"/>
  <c r="T95" i="1" s="1"/>
  <c r="AH95" i="1"/>
  <c r="CV95" i="1" s="1"/>
  <c r="U95" i="1" s="1"/>
  <c r="AI95" i="1"/>
  <c r="CW95" i="1" s="1"/>
  <c r="V95" i="1" s="1"/>
  <c r="AJ95" i="1"/>
  <c r="CX95" i="1" s="1"/>
  <c r="W95" i="1" s="1"/>
  <c r="CQ95" i="1"/>
  <c r="P95" i="1" s="1"/>
  <c r="FR95" i="1"/>
  <c r="GL95" i="1"/>
  <c r="GO95" i="1"/>
  <c r="GP95" i="1"/>
  <c r="GV95" i="1"/>
  <c r="HC95" i="1" s="1"/>
  <c r="GX95" i="1" s="1"/>
  <c r="C96" i="1"/>
  <c r="D96" i="1"/>
  <c r="AC96" i="1"/>
  <c r="CQ96" i="1" s="1"/>
  <c r="P96" i="1" s="1"/>
  <c r="AD96" i="1"/>
  <c r="AE96" i="1"/>
  <c r="AF96" i="1"/>
  <c r="CT96" i="1" s="1"/>
  <c r="S96" i="1" s="1"/>
  <c r="AG96" i="1"/>
  <c r="CU96" i="1" s="1"/>
  <c r="T96" i="1" s="1"/>
  <c r="AH96" i="1"/>
  <c r="CV96" i="1" s="1"/>
  <c r="U96" i="1" s="1"/>
  <c r="AI96" i="1"/>
  <c r="AJ96" i="1"/>
  <c r="CS96" i="1"/>
  <c r="R96" i="1" s="1"/>
  <c r="CW96" i="1"/>
  <c r="V96" i="1" s="1"/>
  <c r="CX96" i="1"/>
  <c r="W96" i="1" s="1"/>
  <c r="FR96" i="1"/>
  <c r="GL96" i="1"/>
  <c r="GO96" i="1"/>
  <c r="GP96" i="1"/>
  <c r="GV96" i="1"/>
  <c r="GX96" i="1"/>
  <c r="HC96" i="1"/>
  <c r="C97" i="1"/>
  <c r="D97" i="1"/>
  <c r="T97" i="1"/>
  <c r="U97" i="1"/>
  <c r="V97" i="1"/>
  <c r="X97" i="1"/>
  <c r="Y97" i="1"/>
  <c r="AC97" i="1"/>
  <c r="AE97" i="1"/>
  <c r="AD97" i="1" s="1"/>
  <c r="CR97" i="1" s="1"/>
  <c r="Q97" i="1" s="1"/>
  <c r="AF97" i="1"/>
  <c r="AG97" i="1"/>
  <c r="AH97" i="1"/>
  <c r="CV97" i="1" s="1"/>
  <c r="AI97" i="1"/>
  <c r="AJ97" i="1"/>
  <c r="CS97" i="1"/>
  <c r="R97" i="1" s="1"/>
  <c r="CT97" i="1"/>
  <c r="S97" i="1" s="1"/>
  <c r="CU97" i="1"/>
  <c r="CW97" i="1"/>
  <c r="CX97" i="1"/>
  <c r="W97" i="1" s="1"/>
  <c r="CY97" i="1"/>
  <c r="CZ97" i="1"/>
  <c r="FR97" i="1"/>
  <c r="GL97" i="1"/>
  <c r="GO97" i="1"/>
  <c r="GP97" i="1"/>
  <c r="GV97" i="1"/>
  <c r="HC97" i="1" s="1"/>
  <c r="GX97" i="1" s="1"/>
  <c r="CJ122" i="1" s="1"/>
  <c r="C98" i="1"/>
  <c r="D98" i="1"/>
  <c r="S98" i="1"/>
  <c r="AC98" i="1"/>
  <c r="AE98" i="1"/>
  <c r="AD98" i="1" s="1"/>
  <c r="AF98" i="1"/>
  <c r="AG98" i="1"/>
  <c r="AH98" i="1"/>
  <c r="AI98" i="1"/>
  <c r="AJ98" i="1"/>
  <c r="CX98" i="1" s="1"/>
  <c r="W98" i="1" s="1"/>
  <c r="CQ98" i="1"/>
  <c r="P98" i="1" s="1"/>
  <c r="CS98" i="1"/>
  <c r="R98" i="1" s="1"/>
  <c r="CT98" i="1"/>
  <c r="CU98" i="1"/>
  <c r="T98" i="1" s="1"/>
  <c r="CV98" i="1"/>
  <c r="U98" i="1" s="1"/>
  <c r="CW98" i="1"/>
  <c r="V98" i="1" s="1"/>
  <c r="FR98" i="1"/>
  <c r="GL98" i="1"/>
  <c r="GO98" i="1"/>
  <c r="GP98" i="1"/>
  <c r="GV98" i="1"/>
  <c r="HC98" i="1" s="1"/>
  <c r="GX98" i="1" s="1"/>
  <c r="C99" i="1"/>
  <c r="D99" i="1"/>
  <c r="P99" i="1"/>
  <c r="CP99" i="1" s="1"/>
  <c r="O99" i="1" s="1"/>
  <c r="Q99" i="1"/>
  <c r="R99" i="1"/>
  <c r="AC99" i="1"/>
  <c r="AD99" i="1"/>
  <c r="AB99" i="1" s="1"/>
  <c r="AE99" i="1"/>
  <c r="AF99" i="1"/>
  <c r="CT99" i="1" s="1"/>
  <c r="S99" i="1" s="1"/>
  <c r="AG99" i="1"/>
  <c r="CU99" i="1" s="1"/>
  <c r="T99" i="1" s="1"/>
  <c r="AH99" i="1"/>
  <c r="CV99" i="1" s="1"/>
  <c r="U99" i="1" s="1"/>
  <c r="AI99" i="1"/>
  <c r="CW99" i="1" s="1"/>
  <c r="V99" i="1" s="1"/>
  <c r="AJ99" i="1"/>
  <c r="CX99" i="1" s="1"/>
  <c r="W99" i="1" s="1"/>
  <c r="CQ99" i="1"/>
  <c r="CR99" i="1"/>
  <c r="CS99" i="1"/>
  <c r="FR99" i="1"/>
  <c r="GL99" i="1"/>
  <c r="GO99" i="1"/>
  <c r="GP99" i="1"/>
  <c r="GV99" i="1"/>
  <c r="HC99" i="1" s="1"/>
  <c r="GX99" i="1" s="1"/>
  <c r="C100" i="1"/>
  <c r="D100" i="1"/>
  <c r="AC100" i="1"/>
  <c r="CQ100" i="1" s="1"/>
  <c r="P100" i="1" s="1"/>
  <c r="AE100" i="1"/>
  <c r="AF100" i="1"/>
  <c r="CT100" i="1" s="1"/>
  <c r="S100" i="1" s="1"/>
  <c r="AG100" i="1"/>
  <c r="CU100" i="1" s="1"/>
  <c r="T100" i="1" s="1"/>
  <c r="AH100" i="1"/>
  <c r="CV100" i="1" s="1"/>
  <c r="U100" i="1" s="1"/>
  <c r="AI100" i="1"/>
  <c r="AJ100" i="1"/>
  <c r="CW100" i="1"/>
  <c r="V100" i="1" s="1"/>
  <c r="CX100" i="1"/>
  <c r="W100" i="1" s="1"/>
  <c r="FR100" i="1"/>
  <c r="GL100" i="1"/>
  <c r="GO100" i="1"/>
  <c r="GP100" i="1"/>
  <c r="GV100" i="1"/>
  <c r="HC100" i="1"/>
  <c r="GX100" i="1" s="1"/>
  <c r="C101" i="1"/>
  <c r="D101" i="1"/>
  <c r="V101" i="1"/>
  <c r="X101" i="1"/>
  <c r="AC101" i="1"/>
  <c r="CQ101" i="1" s="1"/>
  <c r="P101" i="1" s="1"/>
  <c r="AD101" i="1"/>
  <c r="CR101" i="1" s="1"/>
  <c r="Q101" i="1" s="1"/>
  <c r="AE101" i="1"/>
  <c r="AF101" i="1"/>
  <c r="AG101" i="1"/>
  <c r="CU101" i="1" s="1"/>
  <c r="T101" i="1" s="1"/>
  <c r="AH101" i="1"/>
  <c r="AI101" i="1"/>
  <c r="AJ101" i="1"/>
  <c r="CS101" i="1"/>
  <c r="R101" i="1" s="1"/>
  <c r="CT101" i="1"/>
  <c r="S101" i="1" s="1"/>
  <c r="CV101" i="1"/>
  <c r="U101" i="1" s="1"/>
  <c r="CW101" i="1"/>
  <c r="CX101" i="1"/>
  <c r="W101" i="1" s="1"/>
  <c r="CY101" i="1"/>
  <c r="CZ101" i="1"/>
  <c r="Y101" i="1" s="1"/>
  <c r="FR101" i="1"/>
  <c r="GL101" i="1"/>
  <c r="GO101" i="1"/>
  <c r="GP101" i="1"/>
  <c r="GV101" i="1"/>
  <c r="HC101" i="1"/>
  <c r="GX101" i="1" s="1"/>
  <c r="C102" i="1"/>
  <c r="D102" i="1"/>
  <c r="T102" i="1"/>
  <c r="V102" i="1"/>
  <c r="W102" i="1"/>
  <c r="AC102" i="1"/>
  <c r="AB102" i="1" s="1"/>
  <c r="AD102" i="1"/>
  <c r="AE102" i="1"/>
  <c r="AF102" i="1"/>
  <c r="AG102" i="1"/>
  <c r="AH102" i="1"/>
  <c r="AI102" i="1"/>
  <c r="AJ102" i="1"/>
  <c r="CX102" i="1" s="1"/>
  <c r="CQ102" i="1"/>
  <c r="P102" i="1" s="1"/>
  <c r="CR102" i="1"/>
  <c r="Q102" i="1" s="1"/>
  <c r="CS102" i="1"/>
  <c r="R102" i="1" s="1"/>
  <c r="CT102" i="1"/>
  <c r="S102" i="1" s="1"/>
  <c r="CU102" i="1"/>
  <c r="CV102" i="1"/>
  <c r="U102" i="1" s="1"/>
  <c r="CW102" i="1"/>
  <c r="FR102" i="1"/>
  <c r="GL102" i="1"/>
  <c r="GO102" i="1"/>
  <c r="GP102" i="1"/>
  <c r="GV102" i="1"/>
  <c r="HC102" i="1"/>
  <c r="GX102" i="1" s="1"/>
  <c r="C103" i="1"/>
  <c r="D103" i="1"/>
  <c r="R103" i="1"/>
  <c r="AC103" i="1"/>
  <c r="AE103" i="1"/>
  <c r="CS103" i="1" s="1"/>
  <c r="AF103" i="1"/>
  <c r="CT103" i="1" s="1"/>
  <c r="S103" i="1" s="1"/>
  <c r="AG103" i="1"/>
  <c r="CU103" i="1" s="1"/>
  <c r="T103" i="1" s="1"/>
  <c r="AH103" i="1"/>
  <c r="CV103" i="1" s="1"/>
  <c r="U103" i="1" s="1"/>
  <c r="AI103" i="1"/>
  <c r="CW103" i="1" s="1"/>
  <c r="V103" i="1" s="1"/>
  <c r="AJ103" i="1"/>
  <c r="CX103" i="1" s="1"/>
  <c r="W103" i="1" s="1"/>
  <c r="CQ103" i="1"/>
  <c r="P103" i="1" s="1"/>
  <c r="FR103" i="1"/>
  <c r="GL103" i="1"/>
  <c r="GO103" i="1"/>
  <c r="GP103" i="1"/>
  <c r="GV103" i="1"/>
  <c r="HC103" i="1" s="1"/>
  <c r="GX103" i="1" s="1"/>
  <c r="C104" i="1"/>
  <c r="D104" i="1"/>
  <c r="AC104" i="1"/>
  <c r="CQ104" i="1" s="1"/>
  <c r="P104" i="1" s="1"/>
  <c r="AE104" i="1"/>
  <c r="AF104" i="1"/>
  <c r="CT104" i="1" s="1"/>
  <c r="S104" i="1" s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/>
  <c r="W104" i="1" s="1"/>
  <c r="FR104" i="1"/>
  <c r="GL104" i="1"/>
  <c r="GO104" i="1"/>
  <c r="CC122" i="1" s="1"/>
  <c r="GP104" i="1"/>
  <c r="GV104" i="1"/>
  <c r="HC104" i="1" s="1"/>
  <c r="GX104" i="1" s="1"/>
  <c r="C105" i="1"/>
  <c r="D105" i="1"/>
  <c r="AC105" i="1"/>
  <c r="CQ105" i="1" s="1"/>
  <c r="P105" i="1" s="1"/>
  <c r="AD105" i="1"/>
  <c r="CR105" i="1" s="1"/>
  <c r="Q105" i="1" s="1"/>
  <c r="AE105" i="1"/>
  <c r="AF105" i="1"/>
  <c r="AG105" i="1"/>
  <c r="AH105" i="1"/>
  <c r="AI105" i="1"/>
  <c r="AJ105" i="1"/>
  <c r="CS105" i="1"/>
  <c r="R105" i="1" s="1"/>
  <c r="CT105" i="1"/>
  <c r="S105" i="1" s="1"/>
  <c r="CU105" i="1"/>
  <c r="T105" i="1" s="1"/>
  <c r="CV105" i="1"/>
  <c r="U105" i="1" s="1"/>
  <c r="CW105" i="1"/>
  <c r="V105" i="1" s="1"/>
  <c r="CX105" i="1"/>
  <c r="W105" i="1" s="1"/>
  <c r="FR105" i="1"/>
  <c r="GL105" i="1"/>
  <c r="GO105" i="1"/>
  <c r="GP105" i="1"/>
  <c r="GV105" i="1"/>
  <c r="GX105" i="1"/>
  <c r="HC105" i="1"/>
  <c r="C106" i="1"/>
  <c r="D106" i="1"/>
  <c r="Q106" i="1"/>
  <c r="S106" i="1"/>
  <c r="T106" i="1"/>
  <c r="U106" i="1"/>
  <c r="V106" i="1"/>
  <c r="AC106" i="1"/>
  <c r="AB106" i="1" s="1"/>
  <c r="AD106" i="1"/>
  <c r="AE106" i="1"/>
  <c r="AF106" i="1"/>
  <c r="AG106" i="1"/>
  <c r="AH106" i="1"/>
  <c r="CV106" i="1" s="1"/>
  <c r="AI106" i="1"/>
  <c r="AJ106" i="1"/>
  <c r="CQ106" i="1"/>
  <c r="P106" i="1" s="1"/>
  <c r="CR106" i="1"/>
  <c r="CS106" i="1"/>
  <c r="R106" i="1" s="1"/>
  <c r="CT106" i="1"/>
  <c r="CU106" i="1"/>
  <c r="CW106" i="1"/>
  <c r="CX106" i="1"/>
  <c r="W106" i="1" s="1"/>
  <c r="FR106" i="1"/>
  <c r="GL106" i="1"/>
  <c r="GO106" i="1"/>
  <c r="GP106" i="1"/>
  <c r="GV106" i="1"/>
  <c r="HC106" i="1" s="1"/>
  <c r="GX106" i="1" s="1"/>
  <c r="C107" i="1"/>
  <c r="D107" i="1"/>
  <c r="R107" i="1"/>
  <c r="S107" i="1"/>
  <c r="AC107" i="1"/>
  <c r="AE107" i="1"/>
  <c r="AD107" i="1" s="1"/>
  <c r="AB107" i="1" s="1"/>
  <c r="AF107" i="1"/>
  <c r="AG107" i="1"/>
  <c r="CU107" i="1" s="1"/>
  <c r="T107" i="1" s="1"/>
  <c r="AH107" i="1"/>
  <c r="CV107" i="1" s="1"/>
  <c r="U107" i="1" s="1"/>
  <c r="AI107" i="1"/>
  <c r="CW107" i="1" s="1"/>
  <c r="V107" i="1" s="1"/>
  <c r="AJ107" i="1"/>
  <c r="CX107" i="1" s="1"/>
  <c r="W107" i="1" s="1"/>
  <c r="CQ107" i="1"/>
  <c r="P107" i="1" s="1"/>
  <c r="CP107" i="1" s="1"/>
  <c r="O107" i="1" s="1"/>
  <c r="CR107" i="1"/>
  <c r="Q107" i="1" s="1"/>
  <c r="CS107" i="1"/>
  <c r="CT107" i="1"/>
  <c r="FR107" i="1"/>
  <c r="GL107" i="1"/>
  <c r="GO107" i="1"/>
  <c r="GP107" i="1"/>
  <c r="GV107" i="1"/>
  <c r="HC107" i="1"/>
  <c r="GX107" i="1" s="1"/>
  <c r="C108" i="1"/>
  <c r="D108" i="1"/>
  <c r="AC108" i="1"/>
  <c r="CQ108" i="1" s="1"/>
  <c r="P108" i="1" s="1"/>
  <c r="AD108" i="1"/>
  <c r="AE108" i="1"/>
  <c r="AF108" i="1"/>
  <c r="CT108" i="1" s="1"/>
  <c r="S108" i="1" s="1"/>
  <c r="AG108" i="1"/>
  <c r="CU108" i="1" s="1"/>
  <c r="T108" i="1" s="1"/>
  <c r="AH108" i="1"/>
  <c r="CV108" i="1" s="1"/>
  <c r="U108" i="1" s="1"/>
  <c r="AI108" i="1"/>
  <c r="CW108" i="1" s="1"/>
  <c r="V108" i="1" s="1"/>
  <c r="AJ108" i="1"/>
  <c r="CX108" i="1" s="1"/>
  <c r="W108" i="1" s="1"/>
  <c r="CS108" i="1"/>
  <c r="R108" i="1" s="1"/>
  <c r="FR108" i="1"/>
  <c r="GL108" i="1"/>
  <c r="GO108" i="1"/>
  <c r="GP108" i="1"/>
  <c r="GV108" i="1"/>
  <c r="HC108" i="1" s="1"/>
  <c r="GX108" i="1" s="1"/>
  <c r="C109" i="1"/>
  <c r="D109" i="1"/>
  <c r="T109" i="1"/>
  <c r="V109" i="1"/>
  <c r="Y109" i="1"/>
  <c r="AC109" i="1"/>
  <c r="CQ109" i="1" s="1"/>
  <c r="P109" i="1" s="1"/>
  <c r="AD109" i="1"/>
  <c r="CR109" i="1" s="1"/>
  <c r="Q109" i="1" s="1"/>
  <c r="AE109" i="1"/>
  <c r="CS109" i="1" s="1"/>
  <c r="R109" i="1" s="1"/>
  <c r="AF109" i="1"/>
  <c r="AG109" i="1"/>
  <c r="AH109" i="1"/>
  <c r="CV109" i="1" s="1"/>
  <c r="U109" i="1" s="1"/>
  <c r="AI109" i="1"/>
  <c r="AJ109" i="1"/>
  <c r="CT109" i="1"/>
  <c r="S109" i="1" s="1"/>
  <c r="CU109" i="1"/>
  <c r="CW109" i="1"/>
  <c r="CX109" i="1"/>
  <c r="W109" i="1" s="1"/>
  <c r="CY109" i="1"/>
  <c r="X109" i="1" s="1"/>
  <c r="CZ109" i="1"/>
  <c r="FR109" i="1"/>
  <c r="GL109" i="1"/>
  <c r="BZ122" i="1" s="1"/>
  <c r="GO109" i="1"/>
  <c r="GP109" i="1"/>
  <c r="GV109" i="1"/>
  <c r="HC109" i="1"/>
  <c r="GX109" i="1" s="1"/>
  <c r="C110" i="1"/>
  <c r="D110" i="1"/>
  <c r="S110" i="1"/>
  <c r="V110" i="1"/>
  <c r="AC110" i="1"/>
  <c r="AD110" i="1"/>
  <c r="AB110" i="1" s="1"/>
  <c r="AE110" i="1"/>
  <c r="AF110" i="1"/>
  <c r="AG110" i="1"/>
  <c r="AH110" i="1"/>
  <c r="AI110" i="1"/>
  <c r="AJ110" i="1"/>
  <c r="CQ110" i="1"/>
  <c r="P110" i="1" s="1"/>
  <c r="CS110" i="1"/>
  <c r="R110" i="1" s="1"/>
  <c r="CY110" i="1" s="1"/>
  <c r="X110" i="1" s="1"/>
  <c r="CT110" i="1"/>
  <c r="CU110" i="1"/>
  <c r="T110" i="1" s="1"/>
  <c r="CV110" i="1"/>
  <c r="U110" i="1" s="1"/>
  <c r="CW110" i="1"/>
  <c r="CX110" i="1"/>
  <c r="W110" i="1" s="1"/>
  <c r="FR110" i="1"/>
  <c r="GL110" i="1"/>
  <c r="GO110" i="1"/>
  <c r="GP110" i="1"/>
  <c r="GV110" i="1"/>
  <c r="HC110" i="1"/>
  <c r="GX110" i="1" s="1"/>
  <c r="C111" i="1"/>
  <c r="D111" i="1"/>
  <c r="Q111" i="1"/>
  <c r="R111" i="1"/>
  <c r="AC111" i="1"/>
  <c r="AB111" i="1" s="1"/>
  <c r="AD111" i="1"/>
  <c r="AE111" i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W111" i="1" s="1"/>
  <c r="CQ111" i="1"/>
  <c r="P111" i="1" s="1"/>
  <c r="CR111" i="1"/>
  <c r="CS111" i="1"/>
  <c r="CT111" i="1"/>
  <c r="S111" i="1" s="1"/>
  <c r="FR111" i="1"/>
  <c r="GL111" i="1"/>
  <c r="GO111" i="1"/>
  <c r="GP111" i="1"/>
  <c r="GV111" i="1"/>
  <c r="GX111" i="1"/>
  <c r="HC111" i="1"/>
  <c r="C112" i="1"/>
  <c r="D112" i="1"/>
  <c r="AC112" i="1"/>
  <c r="CQ112" i="1" s="1"/>
  <c r="P112" i="1" s="1"/>
  <c r="AD112" i="1"/>
  <c r="AE112" i="1"/>
  <c r="CS112" i="1" s="1"/>
  <c r="R112" i="1" s="1"/>
  <c r="AF112" i="1"/>
  <c r="CT112" i="1" s="1"/>
  <c r="S112" i="1" s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FR112" i="1"/>
  <c r="GL112" i="1"/>
  <c r="GO112" i="1"/>
  <c r="GP112" i="1"/>
  <c r="GV112" i="1"/>
  <c r="HC112" i="1" s="1"/>
  <c r="GX112" i="1" s="1"/>
  <c r="C113" i="1"/>
  <c r="D113" i="1"/>
  <c r="AC113" i="1"/>
  <c r="CQ113" i="1" s="1"/>
  <c r="P113" i="1" s="1"/>
  <c r="AE113" i="1"/>
  <c r="CS113" i="1" s="1"/>
  <c r="R113" i="1" s="1"/>
  <c r="AF113" i="1"/>
  <c r="CT113" i="1" s="1"/>
  <c r="S113" i="1" s="1"/>
  <c r="AG113" i="1"/>
  <c r="AH113" i="1"/>
  <c r="AI113" i="1"/>
  <c r="CW113" i="1" s="1"/>
  <c r="V113" i="1" s="1"/>
  <c r="AJ113" i="1"/>
  <c r="CU113" i="1"/>
  <c r="T113" i="1" s="1"/>
  <c r="CV113" i="1"/>
  <c r="U113" i="1" s="1"/>
  <c r="CX113" i="1"/>
  <c r="W113" i="1" s="1"/>
  <c r="FR113" i="1"/>
  <c r="GL113" i="1"/>
  <c r="GO113" i="1"/>
  <c r="GP113" i="1"/>
  <c r="GV113" i="1"/>
  <c r="HC113" i="1" s="1"/>
  <c r="GX113" i="1" s="1"/>
  <c r="C114" i="1"/>
  <c r="D114" i="1"/>
  <c r="W114" i="1"/>
  <c r="Y114" i="1"/>
  <c r="AB114" i="1"/>
  <c r="AC114" i="1"/>
  <c r="AD114" i="1"/>
  <c r="AE114" i="1"/>
  <c r="AF114" i="1"/>
  <c r="AG114" i="1"/>
  <c r="AH114" i="1"/>
  <c r="AI114" i="1"/>
  <c r="AJ114" i="1"/>
  <c r="CQ114" i="1"/>
  <c r="P114" i="1" s="1"/>
  <c r="CR114" i="1"/>
  <c r="Q114" i="1" s="1"/>
  <c r="CS114" i="1"/>
  <c r="R114" i="1" s="1"/>
  <c r="CT114" i="1"/>
  <c r="S114" i="1" s="1"/>
  <c r="CZ114" i="1" s="1"/>
  <c r="CU114" i="1"/>
  <c r="T114" i="1" s="1"/>
  <c r="CV114" i="1"/>
  <c r="U114" i="1" s="1"/>
  <c r="CW114" i="1"/>
  <c r="V114" i="1" s="1"/>
  <c r="CX114" i="1"/>
  <c r="CY114" i="1"/>
  <c r="X114" i="1" s="1"/>
  <c r="FR114" i="1"/>
  <c r="GL114" i="1"/>
  <c r="GO114" i="1"/>
  <c r="GP114" i="1"/>
  <c r="GV114" i="1"/>
  <c r="HC114" i="1"/>
  <c r="GX114" i="1" s="1"/>
  <c r="C115" i="1"/>
  <c r="D115" i="1"/>
  <c r="P115" i="1"/>
  <c r="CP115" i="1" s="1"/>
  <c r="O115" i="1" s="1"/>
  <c r="Q115" i="1"/>
  <c r="R115" i="1"/>
  <c r="S115" i="1"/>
  <c r="AC115" i="1"/>
  <c r="AB115" i="1" s="1"/>
  <c r="AD115" i="1"/>
  <c r="AE115" i="1"/>
  <c r="AF115" i="1"/>
  <c r="AG115" i="1"/>
  <c r="CU115" i="1" s="1"/>
  <c r="T115" i="1" s="1"/>
  <c r="AH115" i="1"/>
  <c r="CV115" i="1" s="1"/>
  <c r="U115" i="1" s="1"/>
  <c r="AI115" i="1"/>
  <c r="CW115" i="1" s="1"/>
  <c r="V115" i="1" s="1"/>
  <c r="AJ115" i="1"/>
  <c r="CX115" i="1" s="1"/>
  <c r="W115" i="1" s="1"/>
  <c r="CQ115" i="1"/>
  <c r="CR115" i="1"/>
  <c r="CS115" i="1"/>
  <c r="CT115" i="1"/>
  <c r="FR115" i="1"/>
  <c r="GL115" i="1"/>
  <c r="GO115" i="1"/>
  <c r="GP115" i="1"/>
  <c r="GV115" i="1"/>
  <c r="HC115" i="1"/>
  <c r="GX115" i="1" s="1"/>
  <c r="C116" i="1"/>
  <c r="D116" i="1"/>
  <c r="P116" i="1"/>
  <c r="AC116" i="1"/>
  <c r="CQ116" i="1" s="1"/>
  <c r="AD116" i="1"/>
  <c r="AE116" i="1"/>
  <c r="CS116" i="1" s="1"/>
  <c r="R116" i="1" s="1"/>
  <c r="AF116" i="1"/>
  <c r="CT116" i="1" s="1"/>
  <c r="S116" i="1" s="1"/>
  <c r="AG116" i="1"/>
  <c r="CU116" i="1" s="1"/>
  <c r="T116" i="1" s="1"/>
  <c r="AH116" i="1"/>
  <c r="CV116" i="1" s="1"/>
  <c r="U116" i="1" s="1"/>
  <c r="AI116" i="1"/>
  <c r="CW116" i="1" s="1"/>
  <c r="V116" i="1" s="1"/>
  <c r="AJ116" i="1"/>
  <c r="CX116" i="1" s="1"/>
  <c r="W116" i="1" s="1"/>
  <c r="FR116" i="1"/>
  <c r="GL116" i="1"/>
  <c r="GO116" i="1"/>
  <c r="GP116" i="1"/>
  <c r="GV116" i="1"/>
  <c r="HC116" i="1" s="1"/>
  <c r="GX116" i="1" s="1"/>
  <c r="I117" i="1"/>
  <c r="K117" i="1"/>
  <c r="V117" i="1"/>
  <c r="X117" i="1"/>
  <c r="AC117" i="1"/>
  <c r="CQ117" i="1" s="1"/>
  <c r="P117" i="1" s="1"/>
  <c r="AD117" i="1"/>
  <c r="CR117" i="1" s="1"/>
  <c r="Q117" i="1" s="1"/>
  <c r="AE117" i="1"/>
  <c r="AF117" i="1"/>
  <c r="AG117" i="1"/>
  <c r="AH117" i="1"/>
  <c r="AI117" i="1"/>
  <c r="AJ117" i="1"/>
  <c r="CS117" i="1"/>
  <c r="R117" i="1" s="1"/>
  <c r="CT117" i="1"/>
  <c r="S117" i="1" s="1"/>
  <c r="CU117" i="1"/>
  <c r="T117" i="1" s="1"/>
  <c r="CV117" i="1"/>
  <c r="U117" i="1" s="1"/>
  <c r="CW117" i="1"/>
  <c r="CX117" i="1"/>
  <c r="W117" i="1" s="1"/>
  <c r="CY117" i="1"/>
  <c r="CZ117" i="1"/>
  <c r="Y117" i="1" s="1"/>
  <c r="FR117" i="1"/>
  <c r="GL117" i="1"/>
  <c r="GN117" i="1"/>
  <c r="GO117" i="1"/>
  <c r="GV117" i="1"/>
  <c r="HC117" i="1" s="1"/>
  <c r="GX117" i="1" s="1"/>
  <c r="R118" i="1"/>
  <c r="U118" i="1"/>
  <c r="V118" i="1"/>
  <c r="W118" i="1"/>
  <c r="AC118" i="1"/>
  <c r="AB118" i="1" s="1"/>
  <c r="AD118" i="1"/>
  <c r="AE118" i="1"/>
  <c r="AF118" i="1"/>
  <c r="AG118" i="1"/>
  <c r="AH118" i="1"/>
  <c r="AI118" i="1"/>
  <c r="AJ118" i="1"/>
  <c r="CX118" i="1" s="1"/>
  <c r="CQ118" i="1"/>
  <c r="P118" i="1" s="1"/>
  <c r="CR118" i="1"/>
  <c r="Q118" i="1" s="1"/>
  <c r="CS118" i="1"/>
  <c r="CT118" i="1"/>
  <c r="S118" i="1" s="1"/>
  <c r="CU118" i="1"/>
  <c r="T118" i="1" s="1"/>
  <c r="CV118" i="1"/>
  <c r="CW118" i="1"/>
  <c r="FR118" i="1"/>
  <c r="GL118" i="1"/>
  <c r="GN118" i="1"/>
  <c r="GO118" i="1"/>
  <c r="GV118" i="1"/>
  <c r="HC118" i="1"/>
  <c r="GX118" i="1" s="1"/>
  <c r="I119" i="1"/>
  <c r="K119" i="1"/>
  <c r="P119" i="1"/>
  <c r="AC119" i="1"/>
  <c r="AD119" i="1"/>
  <c r="CR119" i="1" s="1"/>
  <c r="Q119" i="1" s="1"/>
  <c r="AE119" i="1"/>
  <c r="CS119" i="1" s="1"/>
  <c r="R119" i="1" s="1"/>
  <c r="AF119" i="1"/>
  <c r="CT119" i="1" s="1"/>
  <c r="S119" i="1" s="1"/>
  <c r="AG119" i="1"/>
  <c r="CU119" i="1" s="1"/>
  <c r="T119" i="1" s="1"/>
  <c r="AH119" i="1"/>
  <c r="CV119" i="1" s="1"/>
  <c r="U119" i="1" s="1"/>
  <c r="AI119" i="1"/>
  <c r="CW119" i="1" s="1"/>
  <c r="V119" i="1" s="1"/>
  <c r="AJ119" i="1"/>
  <c r="CX119" i="1" s="1"/>
  <c r="W119" i="1" s="1"/>
  <c r="CQ119" i="1"/>
  <c r="FR119" i="1"/>
  <c r="GL119" i="1"/>
  <c r="GO119" i="1"/>
  <c r="GP119" i="1"/>
  <c r="GV119" i="1"/>
  <c r="HC119" i="1" s="1"/>
  <c r="GX119" i="1" s="1"/>
  <c r="AC120" i="1"/>
  <c r="CQ120" i="1" s="1"/>
  <c r="P120" i="1" s="1"/>
  <c r="AE120" i="1"/>
  <c r="CS120" i="1" s="1"/>
  <c r="R120" i="1" s="1"/>
  <c r="AF120" i="1"/>
  <c r="CT120" i="1" s="1"/>
  <c r="S120" i="1" s="1"/>
  <c r="AG120" i="1"/>
  <c r="CU120" i="1" s="1"/>
  <c r="T120" i="1" s="1"/>
  <c r="AH120" i="1"/>
  <c r="CV120" i="1" s="1"/>
  <c r="U120" i="1" s="1"/>
  <c r="AI120" i="1"/>
  <c r="AJ120" i="1"/>
  <c r="CW120" i="1"/>
  <c r="V120" i="1" s="1"/>
  <c r="CX120" i="1"/>
  <c r="W120" i="1" s="1"/>
  <c r="CY120" i="1"/>
  <c r="X120" i="1" s="1"/>
  <c r="FR120" i="1"/>
  <c r="GL120" i="1"/>
  <c r="GN120" i="1"/>
  <c r="GO120" i="1"/>
  <c r="GV120" i="1"/>
  <c r="GX120" i="1"/>
  <c r="HC120" i="1"/>
  <c r="B122" i="1"/>
  <c r="B91" i="1" s="1"/>
  <c r="C122" i="1"/>
  <c r="C91" i="1" s="1"/>
  <c r="D122" i="1"/>
  <c r="D91" i="1" s="1"/>
  <c r="F122" i="1"/>
  <c r="F91" i="1" s="1"/>
  <c r="G122" i="1"/>
  <c r="G91" i="1" s="1"/>
  <c r="AO122" i="1"/>
  <c r="AO91" i="1" s="1"/>
  <c r="BB122" i="1"/>
  <c r="BB91" i="1" s="1"/>
  <c r="BC122" i="1"/>
  <c r="BC91" i="1" s="1"/>
  <c r="BX122" i="1"/>
  <c r="CK122" i="1"/>
  <c r="CK91" i="1" s="1"/>
  <c r="CL122" i="1"/>
  <c r="CL91" i="1" s="1"/>
  <c r="CM122" i="1"/>
  <c r="BD122" i="1" s="1"/>
  <c r="F135" i="1"/>
  <c r="F138" i="1"/>
  <c r="D152" i="1"/>
  <c r="E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D156" i="1"/>
  <c r="E158" i="1"/>
  <c r="Z158" i="1"/>
  <c r="AA158" i="1"/>
  <c r="AM158" i="1"/>
  <c r="AN158" i="1"/>
  <c r="AO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C160" i="1"/>
  <c r="D160" i="1"/>
  <c r="I160" i="1"/>
  <c r="K160" i="1"/>
  <c r="W160" i="1"/>
  <c r="AB160" i="1"/>
  <c r="AC160" i="1"/>
  <c r="AE160" i="1"/>
  <c r="AD160" i="1" s="1"/>
  <c r="AF160" i="1"/>
  <c r="AG160" i="1"/>
  <c r="AH160" i="1"/>
  <c r="AI160" i="1"/>
  <c r="AJ160" i="1"/>
  <c r="CQ160" i="1"/>
  <c r="P160" i="1" s="1"/>
  <c r="CR160" i="1"/>
  <c r="Q160" i="1" s="1"/>
  <c r="CS160" i="1"/>
  <c r="R160" i="1" s="1"/>
  <c r="CT160" i="1"/>
  <c r="S160" i="1" s="1"/>
  <c r="CZ160" i="1" s="1"/>
  <c r="Y160" i="1" s="1"/>
  <c r="CU160" i="1"/>
  <c r="T160" i="1" s="1"/>
  <c r="CV160" i="1"/>
  <c r="U160" i="1" s="1"/>
  <c r="CW160" i="1"/>
  <c r="V160" i="1" s="1"/>
  <c r="CX160" i="1"/>
  <c r="FR160" i="1"/>
  <c r="GL160" i="1"/>
  <c r="GO160" i="1"/>
  <c r="GP160" i="1"/>
  <c r="GV160" i="1"/>
  <c r="GX160" i="1"/>
  <c r="HC160" i="1"/>
  <c r="C161" i="1"/>
  <c r="D161" i="1"/>
  <c r="P161" i="1"/>
  <c r="S161" i="1"/>
  <c r="T161" i="1"/>
  <c r="W161" i="1"/>
  <c r="AC161" i="1"/>
  <c r="AE161" i="1"/>
  <c r="AF161" i="1"/>
  <c r="CT161" i="1" s="1"/>
  <c r="AG161" i="1"/>
  <c r="CU161" i="1" s="1"/>
  <c r="AH161" i="1"/>
  <c r="AI161" i="1"/>
  <c r="CW161" i="1" s="1"/>
  <c r="V161" i="1" s="1"/>
  <c r="AJ161" i="1"/>
  <c r="CX161" i="1" s="1"/>
  <c r="CQ161" i="1"/>
  <c r="CV161" i="1"/>
  <c r="U161" i="1" s="1"/>
  <c r="FR161" i="1"/>
  <c r="GL161" i="1"/>
  <c r="GO161" i="1"/>
  <c r="GP161" i="1"/>
  <c r="GV161" i="1"/>
  <c r="HC161" i="1" s="1"/>
  <c r="GX161" i="1" s="1"/>
  <c r="CJ185" i="1" s="1"/>
  <c r="CJ158" i="1" s="1"/>
  <c r="C162" i="1"/>
  <c r="D162" i="1"/>
  <c r="W162" i="1"/>
  <c r="AC162" i="1"/>
  <c r="CQ162" i="1" s="1"/>
  <c r="P162" i="1" s="1"/>
  <c r="AD162" i="1"/>
  <c r="CR162" i="1" s="1"/>
  <c r="Q162" i="1" s="1"/>
  <c r="CP162" i="1" s="1"/>
  <c r="O162" i="1" s="1"/>
  <c r="AE162" i="1"/>
  <c r="AF162" i="1"/>
  <c r="CT162" i="1" s="1"/>
  <c r="S162" i="1" s="1"/>
  <c r="AG162" i="1"/>
  <c r="CU162" i="1" s="1"/>
  <c r="T162" i="1" s="1"/>
  <c r="AH162" i="1"/>
  <c r="CV162" i="1" s="1"/>
  <c r="U162" i="1" s="1"/>
  <c r="AI162" i="1"/>
  <c r="AJ162" i="1"/>
  <c r="CS162" i="1"/>
  <c r="R162" i="1" s="1"/>
  <c r="CW162" i="1"/>
  <c r="V162" i="1" s="1"/>
  <c r="CX162" i="1"/>
  <c r="FR162" i="1"/>
  <c r="GL162" i="1"/>
  <c r="GO162" i="1"/>
  <c r="GP162" i="1"/>
  <c r="GV162" i="1"/>
  <c r="HC162" i="1" s="1"/>
  <c r="GX162" i="1"/>
  <c r="C163" i="1"/>
  <c r="D163" i="1"/>
  <c r="T163" i="1"/>
  <c r="W163" i="1"/>
  <c r="AB163" i="1"/>
  <c r="AC163" i="1"/>
  <c r="AE163" i="1"/>
  <c r="AD163" i="1" s="1"/>
  <c r="AF163" i="1"/>
  <c r="AG163" i="1"/>
  <c r="AH163" i="1"/>
  <c r="CV163" i="1" s="1"/>
  <c r="U163" i="1" s="1"/>
  <c r="AI163" i="1"/>
  <c r="AJ163" i="1"/>
  <c r="CQ163" i="1"/>
  <c r="P163" i="1" s="1"/>
  <c r="CR163" i="1"/>
  <c r="Q163" i="1" s="1"/>
  <c r="CS163" i="1"/>
  <c r="R163" i="1" s="1"/>
  <c r="CT163" i="1"/>
  <c r="S163" i="1" s="1"/>
  <c r="CU163" i="1"/>
  <c r="CW163" i="1"/>
  <c r="V163" i="1" s="1"/>
  <c r="CX163" i="1"/>
  <c r="FR163" i="1"/>
  <c r="GL163" i="1"/>
  <c r="GO163" i="1"/>
  <c r="GP163" i="1"/>
  <c r="GV163" i="1"/>
  <c r="HC163" i="1"/>
  <c r="GX163" i="1" s="1"/>
  <c r="C164" i="1"/>
  <c r="D164" i="1"/>
  <c r="P164" i="1"/>
  <c r="Q164" i="1"/>
  <c r="R164" i="1"/>
  <c r="AC164" i="1"/>
  <c r="AE164" i="1"/>
  <c r="AD164" i="1" s="1"/>
  <c r="AB164" i="1" s="1"/>
  <c r="AF164" i="1"/>
  <c r="CT164" i="1" s="1"/>
  <c r="S164" i="1" s="1"/>
  <c r="CZ164" i="1" s="1"/>
  <c r="Y164" i="1" s="1"/>
  <c r="AG164" i="1"/>
  <c r="CU164" i="1" s="1"/>
  <c r="T164" i="1" s="1"/>
  <c r="AG185" i="1" s="1"/>
  <c r="AH164" i="1"/>
  <c r="AI164" i="1"/>
  <c r="CW164" i="1" s="1"/>
  <c r="V164" i="1" s="1"/>
  <c r="AJ164" i="1"/>
  <c r="CX164" i="1" s="1"/>
  <c r="W164" i="1" s="1"/>
  <c r="CQ164" i="1"/>
  <c r="CR164" i="1"/>
  <c r="CS164" i="1"/>
  <c r="CV164" i="1"/>
  <c r="U164" i="1" s="1"/>
  <c r="FR164" i="1"/>
  <c r="GL164" i="1"/>
  <c r="GO164" i="1"/>
  <c r="GP164" i="1"/>
  <c r="GV164" i="1"/>
  <c r="HC164" i="1" s="1"/>
  <c r="GX164" i="1" s="1"/>
  <c r="C165" i="1"/>
  <c r="D165" i="1"/>
  <c r="T165" i="1"/>
  <c r="W165" i="1"/>
  <c r="X165" i="1"/>
  <c r="AC165" i="1"/>
  <c r="CQ165" i="1" s="1"/>
  <c r="P165" i="1" s="1"/>
  <c r="CP165" i="1" s="1"/>
  <c r="O165" i="1" s="1"/>
  <c r="GM165" i="1" s="1"/>
  <c r="GN165" i="1" s="1"/>
  <c r="AD165" i="1"/>
  <c r="CR165" i="1" s="1"/>
  <c r="Q165" i="1" s="1"/>
  <c r="AE165" i="1"/>
  <c r="AF165" i="1"/>
  <c r="CT165" i="1" s="1"/>
  <c r="S165" i="1" s="1"/>
  <c r="AG165" i="1"/>
  <c r="CU165" i="1" s="1"/>
  <c r="AH165" i="1"/>
  <c r="AI165" i="1"/>
  <c r="AJ165" i="1"/>
  <c r="CS165" i="1"/>
  <c r="R165" i="1" s="1"/>
  <c r="CV165" i="1"/>
  <c r="U165" i="1" s="1"/>
  <c r="CW165" i="1"/>
  <c r="V165" i="1" s="1"/>
  <c r="CX165" i="1"/>
  <c r="CY165" i="1"/>
  <c r="CZ165" i="1"/>
  <c r="Y165" i="1" s="1"/>
  <c r="FR165" i="1"/>
  <c r="BY185" i="1" s="1"/>
  <c r="GL165" i="1"/>
  <c r="GO165" i="1"/>
  <c r="GP165" i="1"/>
  <c r="GV165" i="1"/>
  <c r="HC165" i="1" s="1"/>
  <c r="GX165" i="1"/>
  <c r="C166" i="1"/>
  <c r="D166" i="1"/>
  <c r="U166" i="1"/>
  <c r="AC166" i="1"/>
  <c r="AE166" i="1"/>
  <c r="AF166" i="1"/>
  <c r="AG166" i="1"/>
  <c r="AH166" i="1"/>
  <c r="AI166" i="1"/>
  <c r="AJ166" i="1"/>
  <c r="CQ166" i="1"/>
  <c r="P166" i="1" s="1"/>
  <c r="CT166" i="1"/>
  <c r="S166" i="1" s="1"/>
  <c r="CU166" i="1"/>
  <c r="T166" i="1" s="1"/>
  <c r="CV166" i="1"/>
  <c r="CW166" i="1"/>
  <c r="V166" i="1" s="1"/>
  <c r="CX166" i="1"/>
  <c r="W166" i="1" s="1"/>
  <c r="FR166" i="1"/>
  <c r="GL166" i="1"/>
  <c r="GO166" i="1"/>
  <c r="GP166" i="1"/>
  <c r="GV166" i="1"/>
  <c r="HC166" i="1"/>
  <c r="GX166" i="1" s="1"/>
  <c r="C167" i="1"/>
  <c r="D167" i="1"/>
  <c r="P167" i="1"/>
  <c r="S167" i="1"/>
  <c r="W167" i="1"/>
  <c r="AC167" i="1"/>
  <c r="AE167" i="1"/>
  <c r="AF167" i="1"/>
  <c r="CT167" i="1" s="1"/>
  <c r="AG167" i="1"/>
  <c r="CU167" i="1" s="1"/>
  <c r="T167" i="1" s="1"/>
  <c r="AH167" i="1"/>
  <c r="CV167" i="1" s="1"/>
  <c r="U167" i="1" s="1"/>
  <c r="AI167" i="1"/>
  <c r="CW167" i="1" s="1"/>
  <c r="V167" i="1" s="1"/>
  <c r="AJ167" i="1"/>
  <c r="CX167" i="1" s="1"/>
  <c r="CQ167" i="1"/>
  <c r="FR167" i="1"/>
  <c r="GL167" i="1"/>
  <c r="GO167" i="1"/>
  <c r="GP167" i="1"/>
  <c r="GV167" i="1"/>
  <c r="HC167" i="1"/>
  <c r="GX167" i="1" s="1"/>
  <c r="C168" i="1"/>
  <c r="D168" i="1"/>
  <c r="AC168" i="1"/>
  <c r="CQ168" i="1" s="1"/>
  <c r="P168" i="1" s="1"/>
  <c r="AD168" i="1"/>
  <c r="CR168" i="1" s="1"/>
  <c r="Q168" i="1" s="1"/>
  <c r="AE168" i="1"/>
  <c r="AF168" i="1"/>
  <c r="CT168" i="1" s="1"/>
  <c r="S168" i="1" s="1"/>
  <c r="AG168" i="1"/>
  <c r="CU168" i="1" s="1"/>
  <c r="T168" i="1" s="1"/>
  <c r="AH168" i="1"/>
  <c r="CV168" i="1" s="1"/>
  <c r="U168" i="1" s="1"/>
  <c r="AI168" i="1"/>
  <c r="AJ168" i="1"/>
  <c r="CP168" i="1"/>
  <c r="O168" i="1" s="1"/>
  <c r="CS168" i="1"/>
  <c r="R168" i="1" s="1"/>
  <c r="CW168" i="1"/>
  <c r="V168" i="1" s="1"/>
  <c r="CX168" i="1"/>
  <c r="W168" i="1" s="1"/>
  <c r="FR168" i="1"/>
  <c r="GL168" i="1"/>
  <c r="GO168" i="1"/>
  <c r="GP168" i="1"/>
  <c r="GV168" i="1"/>
  <c r="HC168" i="1" s="1"/>
  <c r="GX168" i="1"/>
  <c r="C169" i="1"/>
  <c r="D169" i="1"/>
  <c r="P169" i="1"/>
  <c r="S169" i="1"/>
  <c r="AC169" i="1"/>
  <c r="AE169" i="1"/>
  <c r="AF169" i="1"/>
  <c r="AG169" i="1"/>
  <c r="AH169" i="1"/>
  <c r="CV169" i="1" s="1"/>
  <c r="U169" i="1" s="1"/>
  <c r="AI169" i="1"/>
  <c r="CW169" i="1" s="1"/>
  <c r="V169" i="1" s="1"/>
  <c r="AJ169" i="1"/>
  <c r="CX169" i="1" s="1"/>
  <c r="W169" i="1" s="1"/>
  <c r="CQ169" i="1"/>
  <c r="CT169" i="1"/>
  <c r="CU169" i="1"/>
  <c r="T169" i="1" s="1"/>
  <c r="FR169" i="1"/>
  <c r="GL169" i="1"/>
  <c r="GO169" i="1"/>
  <c r="GP169" i="1"/>
  <c r="GV169" i="1"/>
  <c r="HC169" i="1" s="1"/>
  <c r="GX169" i="1" s="1"/>
  <c r="C170" i="1"/>
  <c r="D170" i="1"/>
  <c r="S170" i="1"/>
  <c r="AC170" i="1"/>
  <c r="AE170" i="1"/>
  <c r="AF170" i="1"/>
  <c r="CT170" i="1" s="1"/>
  <c r="AG170" i="1"/>
  <c r="CU170" i="1" s="1"/>
  <c r="T170" i="1" s="1"/>
  <c r="AH170" i="1"/>
  <c r="CV170" i="1" s="1"/>
  <c r="U170" i="1" s="1"/>
  <c r="AI170" i="1"/>
  <c r="CW170" i="1" s="1"/>
  <c r="V170" i="1" s="1"/>
  <c r="AJ170" i="1"/>
  <c r="CX170" i="1" s="1"/>
  <c r="W170" i="1" s="1"/>
  <c r="FR170" i="1"/>
  <c r="GL170" i="1"/>
  <c r="GO170" i="1"/>
  <c r="GP170" i="1"/>
  <c r="GV170" i="1"/>
  <c r="HC170" i="1"/>
  <c r="GX170" i="1" s="1"/>
  <c r="C171" i="1"/>
  <c r="D171" i="1"/>
  <c r="W171" i="1"/>
  <c r="AC171" i="1"/>
  <c r="CQ171" i="1" s="1"/>
  <c r="P171" i="1" s="1"/>
  <c r="AE171" i="1"/>
  <c r="AF171" i="1"/>
  <c r="CT171" i="1" s="1"/>
  <c r="S171" i="1" s="1"/>
  <c r="AG171" i="1"/>
  <c r="CU171" i="1" s="1"/>
  <c r="T171" i="1" s="1"/>
  <c r="AH171" i="1"/>
  <c r="CV171" i="1" s="1"/>
  <c r="U171" i="1" s="1"/>
  <c r="AI171" i="1"/>
  <c r="CW171" i="1" s="1"/>
  <c r="V171" i="1" s="1"/>
  <c r="AJ171" i="1"/>
  <c r="CX171" i="1"/>
  <c r="FR171" i="1"/>
  <c r="GL171" i="1"/>
  <c r="GO171" i="1"/>
  <c r="GP171" i="1"/>
  <c r="GV171" i="1"/>
  <c r="HC171" i="1"/>
  <c r="GX171" i="1" s="1"/>
  <c r="C172" i="1"/>
  <c r="D172" i="1"/>
  <c r="T172" i="1"/>
  <c r="AC172" i="1"/>
  <c r="CQ172" i="1" s="1"/>
  <c r="P172" i="1" s="1"/>
  <c r="AE172" i="1"/>
  <c r="AD172" i="1" s="1"/>
  <c r="CR172" i="1" s="1"/>
  <c r="Q172" i="1" s="1"/>
  <c r="AF172" i="1"/>
  <c r="CT172" i="1" s="1"/>
  <c r="S172" i="1" s="1"/>
  <c r="AG172" i="1"/>
  <c r="CU172" i="1" s="1"/>
  <c r="AH172" i="1"/>
  <c r="CV172" i="1" s="1"/>
  <c r="U172" i="1" s="1"/>
  <c r="AI172" i="1"/>
  <c r="AJ172" i="1"/>
  <c r="CS172" i="1"/>
  <c r="R172" i="1" s="1"/>
  <c r="CW172" i="1"/>
  <c r="V172" i="1" s="1"/>
  <c r="CX172" i="1"/>
  <c r="W172" i="1" s="1"/>
  <c r="CY172" i="1"/>
  <c r="X172" i="1" s="1"/>
  <c r="CZ172" i="1"/>
  <c r="Y172" i="1" s="1"/>
  <c r="FR172" i="1"/>
  <c r="GL172" i="1"/>
  <c r="GO172" i="1"/>
  <c r="GP172" i="1"/>
  <c r="GV172" i="1"/>
  <c r="GX172" i="1"/>
  <c r="HC172" i="1"/>
  <c r="C173" i="1"/>
  <c r="D173" i="1"/>
  <c r="R173" i="1"/>
  <c r="W173" i="1"/>
  <c r="Y173" i="1"/>
  <c r="AC173" i="1"/>
  <c r="AE173" i="1"/>
  <c r="AD173" i="1" s="1"/>
  <c r="CR173" i="1" s="1"/>
  <c r="Q173" i="1" s="1"/>
  <c r="AF173" i="1"/>
  <c r="AG173" i="1"/>
  <c r="AH173" i="1"/>
  <c r="CV173" i="1" s="1"/>
  <c r="U173" i="1" s="1"/>
  <c r="AI173" i="1"/>
  <c r="AJ173" i="1"/>
  <c r="CQ173" i="1"/>
  <c r="P173" i="1" s="1"/>
  <c r="CS173" i="1"/>
  <c r="CT173" i="1"/>
  <c r="S173" i="1" s="1"/>
  <c r="CZ173" i="1" s="1"/>
  <c r="CU173" i="1"/>
  <c r="T173" i="1" s="1"/>
  <c r="CW173" i="1"/>
  <c r="V173" i="1" s="1"/>
  <c r="CX173" i="1"/>
  <c r="FR173" i="1"/>
  <c r="GL173" i="1"/>
  <c r="GO173" i="1"/>
  <c r="GP173" i="1"/>
  <c r="GV173" i="1"/>
  <c r="HC173" i="1"/>
  <c r="GX173" i="1" s="1"/>
  <c r="C174" i="1"/>
  <c r="D174" i="1"/>
  <c r="S174" i="1"/>
  <c r="AC174" i="1"/>
  <c r="AE174" i="1"/>
  <c r="AD174" i="1" s="1"/>
  <c r="CR174" i="1" s="1"/>
  <c r="Q174" i="1" s="1"/>
  <c r="AF174" i="1"/>
  <c r="CT174" i="1" s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CQ174" i="1"/>
  <c r="P174" i="1" s="1"/>
  <c r="CP174" i="1" s="1"/>
  <c r="O174" i="1" s="1"/>
  <c r="CS174" i="1"/>
  <c r="R174" i="1" s="1"/>
  <c r="FR174" i="1"/>
  <c r="GL174" i="1"/>
  <c r="GO174" i="1"/>
  <c r="GP174" i="1"/>
  <c r="GV174" i="1"/>
  <c r="GX174" i="1"/>
  <c r="HC174" i="1"/>
  <c r="C175" i="1"/>
  <c r="D175" i="1"/>
  <c r="T175" i="1"/>
  <c r="AC175" i="1"/>
  <c r="CQ175" i="1" s="1"/>
  <c r="P175" i="1" s="1"/>
  <c r="CP175" i="1" s="1"/>
  <c r="O175" i="1" s="1"/>
  <c r="AD175" i="1"/>
  <c r="CR175" i="1" s="1"/>
  <c r="Q175" i="1" s="1"/>
  <c r="AE175" i="1"/>
  <c r="AF175" i="1"/>
  <c r="CT175" i="1" s="1"/>
  <c r="S175" i="1" s="1"/>
  <c r="CZ175" i="1" s="1"/>
  <c r="Y175" i="1" s="1"/>
  <c r="AG175" i="1"/>
  <c r="CU175" i="1" s="1"/>
  <c r="AH175" i="1"/>
  <c r="CV175" i="1" s="1"/>
  <c r="U175" i="1" s="1"/>
  <c r="AI175" i="1"/>
  <c r="AJ175" i="1"/>
  <c r="CS175" i="1"/>
  <c r="R175" i="1" s="1"/>
  <c r="CW175" i="1"/>
  <c r="V175" i="1" s="1"/>
  <c r="CX175" i="1"/>
  <c r="W175" i="1" s="1"/>
  <c r="CY175" i="1"/>
  <c r="X175" i="1" s="1"/>
  <c r="FR175" i="1"/>
  <c r="GL175" i="1"/>
  <c r="GM175" i="1"/>
  <c r="GN175" i="1" s="1"/>
  <c r="GO175" i="1"/>
  <c r="GP175" i="1"/>
  <c r="GV175" i="1"/>
  <c r="GX175" i="1"/>
  <c r="HC175" i="1"/>
  <c r="C176" i="1"/>
  <c r="D176" i="1"/>
  <c r="T176" i="1"/>
  <c r="W176" i="1"/>
  <c r="AB176" i="1"/>
  <c r="AC176" i="1"/>
  <c r="AE176" i="1"/>
  <c r="AD176" i="1" s="1"/>
  <c r="CR176" i="1" s="1"/>
  <c r="Q176" i="1" s="1"/>
  <c r="AF176" i="1"/>
  <c r="AG176" i="1"/>
  <c r="AH176" i="1"/>
  <c r="CV176" i="1" s="1"/>
  <c r="U176" i="1" s="1"/>
  <c r="AI176" i="1"/>
  <c r="AJ176" i="1"/>
  <c r="CQ176" i="1"/>
  <c r="P176" i="1" s="1"/>
  <c r="CP176" i="1" s="1"/>
  <c r="O176" i="1" s="1"/>
  <c r="CS176" i="1"/>
  <c r="R176" i="1" s="1"/>
  <c r="CT176" i="1"/>
  <c r="S176" i="1" s="1"/>
  <c r="CU176" i="1"/>
  <c r="CW176" i="1"/>
  <c r="V176" i="1" s="1"/>
  <c r="CX176" i="1"/>
  <c r="FR176" i="1"/>
  <c r="GL176" i="1"/>
  <c r="GO176" i="1"/>
  <c r="GP176" i="1"/>
  <c r="GV176" i="1"/>
  <c r="GX176" i="1"/>
  <c r="HC176" i="1"/>
  <c r="C177" i="1"/>
  <c r="D177" i="1"/>
  <c r="W177" i="1"/>
  <c r="AC177" i="1"/>
  <c r="AE177" i="1"/>
  <c r="AD177" i="1" s="1"/>
  <c r="CR177" i="1" s="1"/>
  <c r="Q177" i="1" s="1"/>
  <c r="AF177" i="1"/>
  <c r="CT177" i="1" s="1"/>
  <c r="S177" i="1" s="1"/>
  <c r="AG177" i="1"/>
  <c r="CU177" i="1" s="1"/>
  <c r="T177" i="1" s="1"/>
  <c r="AH177" i="1"/>
  <c r="AI177" i="1"/>
  <c r="CW177" i="1" s="1"/>
  <c r="V177" i="1" s="1"/>
  <c r="AJ177" i="1"/>
  <c r="CX177" i="1" s="1"/>
  <c r="CQ177" i="1"/>
  <c r="P177" i="1" s="1"/>
  <c r="CV177" i="1"/>
  <c r="U177" i="1" s="1"/>
  <c r="FR177" i="1"/>
  <c r="GL177" i="1"/>
  <c r="GO177" i="1"/>
  <c r="GP177" i="1"/>
  <c r="GV177" i="1"/>
  <c r="HC177" i="1" s="1"/>
  <c r="GX177" i="1"/>
  <c r="C178" i="1"/>
  <c r="D178" i="1"/>
  <c r="W178" i="1"/>
  <c r="AC178" i="1"/>
  <c r="CQ178" i="1" s="1"/>
  <c r="P178" i="1" s="1"/>
  <c r="AD178" i="1"/>
  <c r="CR178" i="1" s="1"/>
  <c r="Q178" i="1" s="1"/>
  <c r="CP178" i="1" s="1"/>
  <c r="O178" i="1" s="1"/>
  <c r="GM178" i="1" s="1"/>
  <c r="GN178" i="1" s="1"/>
  <c r="AE178" i="1"/>
  <c r="CS178" i="1" s="1"/>
  <c r="R178" i="1" s="1"/>
  <c r="CZ178" i="1" s="1"/>
  <c r="Y178" i="1" s="1"/>
  <c r="AF178" i="1"/>
  <c r="CT178" i="1" s="1"/>
  <c r="S178" i="1" s="1"/>
  <c r="CY178" i="1" s="1"/>
  <c r="X178" i="1" s="1"/>
  <c r="AG178" i="1"/>
  <c r="CU178" i="1" s="1"/>
  <c r="T178" i="1" s="1"/>
  <c r="AH178" i="1"/>
  <c r="CV178" i="1" s="1"/>
  <c r="U178" i="1" s="1"/>
  <c r="AI178" i="1"/>
  <c r="AJ178" i="1"/>
  <c r="CW178" i="1"/>
  <c r="V178" i="1" s="1"/>
  <c r="CX178" i="1"/>
  <c r="FR178" i="1"/>
  <c r="GL178" i="1"/>
  <c r="GO178" i="1"/>
  <c r="GP178" i="1"/>
  <c r="GV178" i="1"/>
  <c r="GX178" i="1"/>
  <c r="HC178" i="1"/>
  <c r="C179" i="1"/>
  <c r="D179" i="1"/>
  <c r="Q179" i="1"/>
  <c r="T179" i="1"/>
  <c r="AC179" i="1"/>
  <c r="AE179" i="1"/>
  <c r="AD179" i="1" s="1"/>
  <c r="CR179" i="1" s="1"/>
  <c r="AF179" i="1"/>
  <c r="AG179" i="1"/>
  <c r="AH179" i="1"/>
  <c r="CV179" i="1" s="1"/>
  <c r="U179" i="1" s="1"/>
  <c r="AI179" i="1"/>
  <c r="AJ179" i="1"/>
  <c r="CX179" i="1" s="1"/>
  <c r="W179" i="1" s="1"/>
  <c r="CQ179" i="1"/>
  <c r="P179" i="1" s="1"/>
  <c r="CT179" i="1"/>
  <c r="S179" i="1" s="1"/>
  <c r="CU179" i="1"/>
  <c r="CW179" i="1"/>
  <c r="V179" i="1" s="1"/>
  <c r="FR179" i="1"/>
  <c r="GL179" i="1"/>
  <c r="GO179" i="1"/>
  <c r="GP179" i="1"/>
  <c r="GV179" i="1"/>
  <c r="GX179" i="1"/>
  <c r="HC179" i="1"/>
  <c r="I180" i="1"/>
  <c r="R180" i="1" s="1"/>
  <c r="K180" i="1"/>
  <c r="AC180" i="1"/>
  <c r="AE180" i="1"/>
  <c r="AD180" i="1" s="1"/>
  <c r="AB180" i="1" s="1"/>
  <c r="AF180" i="1"/>
  <c r="CT180" i="1" s="1"/>
  <c r="S180" i="1" s="1"/>
  <c r="AG180" i="1"/>
  <c r="CU180" i="1" s="1"/>
  <c r="T180" i="1" s="1"/>
  <c r="AH180" i="1"/>
  <c r="CV180" i="1" s="1"/>
  <c r="U180" i="1" s="1"/>
  <c r="AI180" i="1"/>
  <c r="CW180" i="1" s="1"/>
  <c r="V180" i="1" s="1"/>
  <c r="AJ180" i="1"/>
  <c r="CX180" i="1" s="1"/>
  <c r="CQ180" i="1"/>
  <c r="P180" i="1" s="1"/>
  <c r="CP180" i="1" s="1"/>
  <c r="O180" i="1" s="1"/>
  <c r="CR180" i="1"/>
  <c r="Q180" i="1" s="1"/>
  <c r="CS180" i="1"/>
  <c r="FR180" i="1"/>
  <c r="GL180" i="1"/>
  <c r="GN180" i="1"/>
  <c r="GO180" i="1"/>
  <c r="GV180" i="1"/>
  <c r="GX180" i="1"/>
  <c r="HC180" i="1"/>
  <c r="P181" i="1"/>
  <c r="S181" i="1"/>
  <c r="V181" i="1"/>
  <c r="X181" i="1"/>
  <c r="AC181" i="1"/>
  <c r="CQ181" i="1" s="1"/>
  <c r="AD181" i="1"/>
  <c r="AB181" i="1" s="1"/>
  <c r="AE181" i="1"/>
  <c r="CS181" i="1" s="1"/>
  <c r="R181" i="1" s="1"/>
  <c r="CZ181" i="1" s="1"/>
  <c r="Y181" i="1" s="1"/>
  <c r="AF181" i="1"/>
  <c r="CT181" i="1" s="1"/>
  <c r="AG181" i="1"/>
  <c r="AH181" i="1"/>
  <c r="CV181" i="1" s="1"/>
  <c r="U181" i="1" s="1"/>
  <c r="AI181" i="1"/>
  <c r="AJ181" i="1"/>
  <c r="CU181" i="1"/>
  <c r="T181" i="1" s="1"/>
  <c r="CW181" i="1"/>
  <c r="CX181" i="1"/>
  <c r="W181" i="1" s="1"/>
  <c r="CY181" i="1"/>
  <c r="FR181" i="1"/>
  <c r="GL181" i="1"/>
  <c r="GN181" i="1"/>
  <c r="GO181" i="1"/>
  <c r="GV181" i="1"/>
  <c r="HC181" i="1" s="1"/>
  <c r="GX181" i="1" s="1"/>
  <c r="I182" i="1"/>
  <c r="K182" i="1"/>
  <c r="R182" i="1"/>
  <c r="U182" i="1"/>
  <c r="V182" i="1"/>
  <c r="AC182" i="1"/>
  <c r="CQ182" i="1" s="1"/>
  <c r="P182" i="1" s="1"/>
  <c r="AD182" i="1"/>
  <c r="CR182" i="1" s="1"/>
  <c r="Q182" i="1" s="1"/>
  <c r="AE182" i="1"/>
  <c r="AF182" i="1"/>
  <c r="AG182" i="1"/>
  <c r="AH182" i="1"/>
  <c r="AI182" i="1"/>
  <c r="AJ182" i="1"/>
  <c r="CS182" i="1"/>
  <c r="CT182" i="1"/>
  <c r="S182" i="1" s="1"/>
  <c r="CU182" i="1"/>
  <c r="T182" i="1" s="1"/>
  <c r="CV182" i="1"/>
  <c r="CW182" i="1"/>
  <c r="CX182" i="1"/>
  <c r="W182" i="1" s="1"/>
  <c r="FR182" i="1"/>
  <c r="GL182" i="1"/>
  <c r="GO182" i="1"/>
  <c r="GP182" i="1"/>
  <c r="GV182" i="1"/>
  <c r="HC182" i="1" s="1"/>
  <c r="GX182" i="1" s="1"/>
  <c r="W183" i="1"/>
  <c r="AC183" i="1"/>
  <c r="AB183" i="1" s="1"/>
  <c r="AD183" i="1"/>
  <c r="AE183" i="1"/>
  <c r="AF183" i="1"/>
  <c r="CT183" i="1" s="1"/>
  <c r="S183" i="1" s="1"/>
  <c r="AG183" i="1"/>
  <c r="AH183" i="1"/>
  <c r="CV183" i="1" s="1"/>
  <c r="U183" i="1" s="1"/>
  <c r="AI183" i="1"/>
  <c r="CW183" i="1" s="1"/>
  <c r="V183" i="1" s="1"/>
  <c r="AJ183" i="1"/>
  <c r="CX183" i="1" s="1"/>
  <c r="CR183" i="1"/>
  <c r="Q183" i="1" s="1"/>
  <c r="CS183" i="1"/>
  <c r="R183" i="1" s="1"/>
  <c r="CU183" i="1"/>
  <c r="T183" i="1" s="1"/>
  <c r="FR183" i="1"/>
  <c r="GL183" i="1"/>
  <c r="GN183" i="1"/>
  <c r="GO183" i="1"/>
  <c r="GV183" i="1"/>
  <c r="HC183" i="1" s="1"/>
  <c r="GX183" i="1" s="1"/>
  <c r="B185" i="1"/>
  <c r="B158" i="1" s="1"/>
  <c r="C185" i="1"/>
  <c r="C158" i="1" s="1"/>
  <c r="D185" i="1"/>
  <c r="D158" i="1" s="1"/>
  <c r="F185" i="1"/>
  <c r="F158" i="1" s="1"/>
  <c r="G185" i="1"/>
  <c r="G158" i="1" s="1"/>
  <c r="AO185" i="1"/>
  <c r="F189" i="1" s="1"/>
  <c r="BB185" i="1"/>
  <c r="BB158" i="1" s="1"/>
  <c r="BX185" i="1"/>
  <c r="CK185" i="1"/>
  <c r="CK158" i="1" s="1"/>
  <c r="CL185" i="1"/>
  <c r="BC185" i="1" s="1"/>
  <c r="CM185" i="1"/>
  <c r="BD185" i="1" s="1"/>
  <c r="D215" i="1"/>
  <c r="B217" i="1"/>
  <c r="E217" i="1"/>
  <c r="Z217" i="1"/>
  <c r="AA217" i="1"/>
  <c r="AM217" i="1"/>
  <c r="AN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CK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C219" i="1"/>
  <c r="D219" i="1"/>
  <c r="I219" i="1"/>
  <c r="K219" i="1"/>
  <c r="R219" i="1"/>
  <c r="T219" i="1"/>
  <c r="V219" i="1"/>
  <c r="W219" i="1"/>
  <c r="AC219" i="1"/>
  <c r="AB219" i="1" s="1"/>
  <c r="AD219" i="1"/>
  <c r="CR219" i="1" s="1"/>
  <c r="Q219" i="1" s="1"/>
  <c r="AE219" i="1"/>
  <c r="AF219" i="1"/>
  <c r="CT219" i="1" s="1"/>
  <c r="S219" i="1" s="1"/>
  <c r="AG219" i="1"/>
  <c r="AH219" i="1"/>
  <c r="AI219" i="1"/>
  <c r="CW219" i="1" s="1"/>
  <c r="AJ219" i="1"/>
  <c r="CS219" i="1"/>
  <c r="CU219" i="1"/>
  <c r="CV219" i="1"/>
  <c r="U219" i="1" s="1"/>
  <c r="CX219" i="1"/>
  <c r="CY219" i="1"/>
  <c r="X219" i="1" s="1"/>
  <c r="FR219" i="1"/>
  <c r="GL219" i="1"/>
  <c r="BZ238" i="1" s="1"/>
  <c r="GO219" i="1"/>
  <c r="CC238" i="1" s="1"/>
  <c r="GP219" i="1"/>
  <c r="GV219" i="1"/>
  <c r="HC219" i="1" s="1"/>
  <c r="GX219" i="1" s="1"/>
  <c r="C220" i="1"/>
  <c r="D220" i="1"/>
  <c r="P220" i="1"/>
  <c r="Q220" i="1"/>
  <c r="V220" i="1"/>
  <c r="AC220" i="1"/>
  <c r="CQ220" i="1" s="1"/>
  <c r="AD220" i="1"/>
  <c r="AB220" i="1" s="1"/>
  <c r="AE220" i="1"/>
  <c r="AF220" i="1"/>
  <c r="AG220" i="1"/>
  <c r="AH220" i="1"/>
  <c r="AI220" i="1"/>
  <c r="AJ220" i="1"/>
  <c r="CX220" i="1" s="1"/>
  <c r="W220" i="1" s="1"/>
  <c r="CR220" i="1"/>
  <c r="CS220" i="1"/>
  <c r="R220" i="1" s="1"/>
  <c r="CT220" i="1"/>
  <c r="S220" i="1" s="1"/>
  <c r="CU220" i="1"/>
  <c r="T220" i="1" s="1"/>
  <c r="CV220" i="1"/>
  <c r="U220" i="1" s="1"/>
  <c r="CW220" i="1"/>
  <c r="FR220" i="1"/>
  <c r="GL220" i="1"/>
  <c r="GO220" i="1"/>
  <c r="GP220" i="1"/>
  <c r="GV220" i="1"/>
  <c r="HC220" i="1" s="1"/>
  <c r="GX220" i="1" s="1"/>
  <c r="C221" i="1"/>
  <c r="D221" i="1"/>
  <c r="AC221" i="1"/>
  <c r="AE221" i="1"/>
  <c r="CS221" i="1" s="1"/>
  <c r="R221" i="1" s="1"/>
  <c r="AF221" i="1"/>
  <c r="AG221" i="1"/>
  <c r="AH221" i="1"/>
  <c r="CV221" i="1" s="1"/>
  <c r="U221" i="1" s="1"/>
  <c r="AI221" i="1"/>
  <c r="AJ221" i="1"/>
  <c r="CX221" i="1" s="1"/>
  <c r="W221" i="1" s="1"/>
  <c r="CQ221" i="1"/>
  <c r="P221" i="1" s="1"/>
  <c r="CT221" i="1"/>
  <c r="S221" i="1" s="1"/>
  <c r="CU221" i="1"/>
  <c r="T221" i="1" s="1"/>
  <c r="CW221" i="1"/>
  <c r="V221" i="1" s="1"/>
  <c r="AI238" i="1" s="1"/>
  <c r="FR221" i="1"/>
  <c r="GL221" i="1"/>
  <c r="GO221" i="1"/>
  <c r="GP221" i="1"/>
  <c r="GV221" i="1"/>
  <c r="HC221" i="1" s="1"/>
  <c r="GX221" i="1" s="1"/>
  <c r="C222" i="1"/>
  <c r="D222" i="1"/>
  <c r="AC222" i="1"/>
  <c r="CQ222" i="1" s="1"/>
  <c r="P222" i="1" s="1"/>
  <c r="AD222" i="1"/>
  <c r="AE222" i="1"/>
  <c r="AF222" i="1"/>
  <c r="CT222" i="1" s="1"/>
  <c r="S222" i="1" s="1"/>
  <c r="AG222" i="1"/>
  <c r="CU222" i="1" s="1"/>
  <c r="T222" i="1" s="1"/>
  <c r="AH222" i="1"/>
  <c r="CV222" i="1" s="1"/>
  <c r="U222" i="1" s="1"/>
  <c r="AI222" i="1"/>
  <c r="CW222" i="1" s="1"/>
  <c r="V222" i="1" s="1"/>
  <c r="AJ222" i="1"/>
  <c r="CX222" i="1" s="1"/>
  <c r="W222" i="1" s="1"/>
  <c r="CR222" i="1"/>
  <c r="Q222" i="1" s="1"/>
  <c r="CS222" i="1"/>
  <c r="R222" i="1" s="1"/>
  <c r="FR222" i="1"/>
  <c r="GL222" i="1"/>
  <c r="GO222" i="1"/>
  <c r="GP222" i="1"/>
  <c r="GV222" i="1"/>
  <c r="HC222" i="1"/>
  <c r="GX222" i="1" s="1"/>
  <c r="C223" i="1"/>
  <c r="D223" i="1"/>
  <c r="P223" i="1"/>
  <c r="V223" i="1"/>
  <c r="AC223" i="1"/>
  <c r="CQ223" i="1" s="1"/>
  <c r="AD223" i="1"/>
  <c r="CR223" i="1" s="1"/>
  <c r="Q223" i="1" s="1"/>
  <c r="CP223" i="1" s="1"/>
  <c r="O223" i="1" s="1"/>
  <c r="AE223" i="1"/>
  <c r="CS223" i="1" s="1"/>
  <c r="R223" i="1" s="1"/>
  <c r="AF223" i="1"/>
  <c r="CT223" i="1" s="1"/>
  <c r="S223" i="1" s="1"/>
  <c r="AG223" i="1"/>
  <c r="CU223" i="1" s="1"/>
  <c r="T223" i="1" s="1"/>
  <c r="AH223" i="1"/>
  <c r="CV223" i="1" s="1"/>
  <c r="U223" i="1" s="1"/>
  <c r="AI223" i="1"/>
  <c r="AJ223" i="1"/>
  <c r="CW223" i="1"/>
  <c r="CX223" i="1"/>
  <c r="W223" i="1" s="1"/>
  <c r="FR223" i="1"/>
  <c r="GL223" i="1"/>
  <c r="GO223" i="1"/>
  <c r="GP223" i="1"/>
  <c r="GV223" i="1"/>
  <c r="HC223" i="1" s="1"/>
  <c r="GX223" i="1" s="1"/>
  <c r="C224" i="1"/>
  <c r="D224" i="1"/>
  <c r="P224" i="1"/>
  <c r="AC224" i="1"/>
  <c r="AD224" i="1"/>
  <c r="AE224" i="1"/>
  <c r="CS224" i="1" s="1"/>
  <c r="R224" i="1" s="1"/>
  <c r="AF224" i="1"/>
  <c r="AG224" i="1"/>
  <c r="CU224" i="1" s="1"/>
  <c r="T224" i="1" s="1"/>
  <c r="AH224" i="1"/>
  <c r="CV224" i="1" s="1"/>
  <c r="U224" i="1" s="1"/>
  <c r="AI224" i="1"/>
  <c r="AJ224" i="1"/>
  <c r="CX224" i="1" s="1"/>
  <c r="W224" i="1" s="1"/>
  <c r="CQ224" i="1"/>
  <c r="CT224" i="1"/>
  <c r="S224" i="1" s="1"/>
  <c r="CW224" i="1"/>
  <c r="V224" i="1" s="1"/>
  <c r="FR224" i="1"/>
  <c r="GL224" i="1"/>
  <c r="GO224" i="1"/>
  <c r="GP224" i="1"/>
  <c r="GV224" i="1"/>
  <c r="HC224" i="1"/>
  <c r="GX224" i="1" s="1"/>
  <c r="C225" i="1"/>
  <c r="D225" i="1"/>
  <c r="T225" i="1"/>
  <c r="V225" i="1"/>
  <c r="W225" i="1"/>
  <c r="AB225" i="1"/>
  <c r="AC225" i="1"/>
  <c r="CQ225" i="1" s="1"/>
  <c r="P225" i="1" s="1"/>
  <c r="AE225" i="1"/>
  <c r="AD225" i="1" s="1"/>
  <c r="CR225" i="1" s="1"/>
  <c r="Q225" i="1" s="1"/>
  <c r="AF225" i="1"/>
  <c r="CT225" i="1" s="1"/>
  <c r="S225" i="1" s="1"/>
  <c r="AG225" i="1"/>
  <c r="AH225" i="1"/>
  <c r="AI225" i="1"/>
  <c r="CW225" i="1" s="1"/>
  <c r="AJ225" i="1"/>
  <c r="CU225" i="1"/>
  <c r="CV225" i="1"/>
  <c r="U225" i="1" s="1"/>
  <c r="CX225" i="1"/>
  <c r="FR225" i="1"/>
  <c r="GL225" i="1"/>
  <c r="GO225" i="1"/>
  <c r="GP225" i="1"/>
  <c r="GV225" i="1"/>
  <c r="HC225" i="1" s="1"/>
  <c r="GX225" i="1" s="1"/>
  <c r="C226" i="1"/>
  <c r="D226" i="1"/>
  <c r="P226" i="1"/>
  <c r="CP226" i="1" s="1"/>
  <c r="O226" i="1" s="1"/>
  <c r="T226" i="1"/>
  <c r="AC226" i="1"/>
  <c r="CQ226" i="1" s="1"/>
  <c r="AD226" i="1"/>
  <c r="AE226" i="1"/>
  <c r="AF226" i="1"/>
  <c r="AG226" i="1"/>
  <c r="AH226" i="1"/>
  <c r="AI226" i="1"/>
  <c r="AJ226" i="1"/>
  <c r="CR226" i="1"/>
  <c r="Q226" i="1" s="1"/>
  <c r="CS226" i="1"/>
  <c r="R226" i="1" s="1"/>
  <c r="CT226" i="1"/>
  <c r="S226" i="1" s="1"/>
  <c r="CU226" i="1"/>
  <c r="CV226" i="1"/>
  <c r="U226" i="1" s="1"/>
  <c r="CW226" i="1"/>
  <c r="V226" i="1" s="1"/>
  <c r="CX226" i="1"/>
  <c r="W226" i="1" s="1"/>
  <c r="FR226" i="1"/>
  <c r="GL226" i="1"/>
  <c r="GO226" i="1"/>
  <c r="GP226" i="1"/>
  <c r="GV226" i="1"/>
  <c r="HC226" i="1" s="1"/>
  <c r="GX226" i="1"/>
  <c r="C227" i="1"/>
  <c r="D227" i="1"/>
  <c r="P227" i="1"/>
  <c r="S227" i="1"/>
  <c r="AB227" i="1"/>
  <c r="AC227" i="1"/>
  <c r="AD227" i="1"/>
  <c r="AE227" i="1"/>
  <c r="AF227" i="1"/>
  <c r="AG227" i="1"/>
  <c r="CU227" i="1" s="1"/>
  <c r="T227" i="1" s="1"/>
  <c r="AH227" i="1"/>
  <c r="AI227" i="1"/>
  <c r="AJ227" i="1"/>
  <c r="CX227" i="1" s="1"/>
  <c r="W227" i="1" s="1"/>
  <c r="CQ227" i="1"/>
  <c r="CR227" i="1"/>
  <c r="Q227" i="1" s="1"/>
  <c r="CS227" i="1"/>
  <c r="R227" i="1" s="1"/>
  <c r="CT227" i="1"/>
  <c r="CV227" i="1"/>
  <c r="U227" i="1" s="1"/>
  <c r="CW227" i="1"/>
  <c r="V227" i="1" s="1"/>
  <c r="FR227" i="1"/>
  <c r="GL227" i="1"/>
  <c r="GO227" i="1"/>
  <c r="GP227" i="1"/>
  <c r="GV227" i="1"/>
  <c r="HC227" i="1"/>
  <c r="GX227" i="1" s="1"/>
  <c r="C228" i="1"/>
  <c r="D228" i="1"/>
  <c r="P228" i="1"/>
  <c r="S228" i="1"/>
  <c r="AC228" i="1"/>
  <c r="AE228" i="1"/>
  <c r="CS228" i="1" s="1"/>
  <c r="R228" i="1" s="1"/>
  <c r="AF228" i="1"/>
  <c r="CT228" i="1" s="1"/>
  <c r="AG228" i="1"/>
  <c r="AH228" i="1"/>
  <c r="CV228" i="1" s="1"/>
  <c r="U228" i="1" s="1"/>
  <c r="AI228" i="1"/>
  <c r="CW228" i="1" s="1"/>
  <c r="V228" i="1" s="1"/>
  <c r="AJ228" i="1"/>
  <c r="CX228" i="1" s="1"/>
  <c r="W228" i="1" s="1"/>
  <c r="CQ228" i="1"/>
  <c r="CU228" i="1"/>
  <c r="T228" i="1" s="1"/>
  <c r="FR228" i="1"/>
  <c r="GL228" i="1"/>
  <c r="GO228" i="1"/>
  <c r="GP228" i="1"/>
  <c r="GV228" i="1"/>
  <c r="HC228" i="1" s="1"/>
  <c r="GX228" i="1" s="1"/>
  <c r="C229" i="1"/>
  <c r="D229" i="1"/>
  <c r="V229" i="1"/>
  <c r="AC229" i="1"/>
  <c r="CQ229" i="1" s="1"/>
  <c r="P229" i="1" s="1"/>
  <c r="AD229" i="1"/>
  <c r="CR229" i="1" s="1"/>
  <c r="Q229" i="1" s="1"/>
  <c r="AE229" i="1"/>
  <c r="AF229" i="1"/>
  <c r="CT229" i="1" s="1"/>
  <c r="S229" i="1" s="1"/>
  <c r="AG229" i="1"/>
  <c r="CU229" i="1" s="1"/>
  <c r="T229" i="1" s="1"/>
  <c r="AH229" i="1"/>
  <c r="CV229" i="1" s="1"/>
  <c r="U229" i="1" s="1"/>
  <c r="AI229" i="1"/>
  <c r="AJ229" i="1"/>
  <c r="CX229" i="1" s="1"/>
  <c r="W229" i="1" s="1"/>
  <c r="CS229" i="1"/>
  <c r="R229" i="1" s="1"/>
  <c r="CW229" i="1"/>
  <c r="FR229" i="1"/>
  <c r="GL229" i="1"/>
  <c r="GO229" i="1"/>
  <c r="GP229" i="1"/>
  <c r="GV229" i="1"/>
  <c r="HC229" i="1" s="1"/>
  <c r="GX229" i="1"/>
  <c r="C230" i="1"/>
  <c r="D230" i="1"/>
  <c r="S230" i="1"/>
  <c r="AC230" i="1"/>
  <c r="AE230" i="1"/>
  <c r="CS230" i="1" s="1"/>
  <c r="R230" i="1" s="1"/>
  <c r="CY230" i="1" s="1"/>
  <c r="X230" i="1" s="1"/>
  <c r="AF230" i="1"/>
  <c r="AG230" i="1"/>
  <c r="CU230" i="1" s="1"/>
  <c r="T230" i="1" s="1"/>
  <c r="AH230" i="1"/>
  <c r="AI230" i="1"/>
  <c r="CW230" i="1" s="1"/>
  <c r="V230" i="1" s="1"/>
  <c r="AJ230" i="1"/>
  <c r="CX230" i="1" s="1"/>
  <c r="W230" i="1" s="1"/>
  <c r="CQ230" i="1"/>
  <c r="P230" i="1" s="1"/>
  <c r="CT230" i="1"/>
  <c r="CV230" i="1"/>
  <c r="U230" i="1" s="1"/>
  <c r="FR230" i="1"/>
  <c r="GL230" i="1"/>
  <c r="GO230" i="1"/>
  <c r="GP230" i="1"/>
  <c r="GV230" i="1"/>
  <c r="GX230" i="1"/>
  <c r="HC230" i="1"/>
  <c r="C231" i="1"/>
  <c r="D231" i="1"/>
  <c r="S231" i="1"/>
  <c r="CZ231" i="1" s="1"/>
  <c r="Y231" i="1" s="1"/>
  <c r="V231" i="1"/>
  <c r="AC231" i="1"/>
  <c r="CQ231" i="1" s="1"/>
  <c r="P231" i="1" s="1"/>
  <c r="AD231" i="1"/>
  <c r="CR231" i="1" s="1"/>
  <c r="Q231" i="1" s="1"/>
  <c r="AE231" i="1"/>
  <c r="CS231" i="1" s="1"/>
  <c r="R231" i="1" s="1"/>
  <c r="CY231" i="1" s="1"/>
  <c r="X231" i="1" s="1"/>
  <c r="AF231" i="1"/>
  <c r="CT231" i="1" s="1"/>
  <c r="AG231" i="1"/>
  <c r="AH231" i="1"/>
  <c r="AI231" i="1"/>
  <c r="CW231" i="1" s="1"/>
  <c r="AJ231" i="1"/>
  <c r="CX231" i="1" s="1"/>
  <c r="W231" i="1" s="1"/>
  <c r="CU231" i="1"/>
  <c r="T231" i="1" s="1"/>
  <c r="CV231" i="1"/>
  <c r="U231" i="1" s="1"/>
  <c r="FR231" i="1"/>
  <c r="GL231" i="1"/>
  <c r="GO231" i="1"/>
  <c r="GP231" i="1"/>
  <c r="GV231" i="1"/>
  <c r="HC231" i="1"/>
  <c r="GX231" i="1" s="1"/>
  <c r="C232" i="1"/>
  <c r="D232" i="1"/>
  <c r="V232" i="1"/>
  <c r="AC232" i="1"/>
  <c r="CQ232" i="1" s="1"/>
  <c r="P232" i="1" s="1"/>
  <c r="AE232" i="1"/>
  <c r="AD232" i="1" s="1"/>
  <c r="CR232" i="1" s="1"/>
  <c r="Q232" i="1" s="1"/>
  <c r="AF232" i="1"/>
  <c r="CT232" i="1" s="1"/>
  <c r="S232" i="1" s="1"/>
  <c r="AG232" i="1"/>
  <c r="AH232" i="1"/>
  <c r="CV232" i="1" s="1"/>
  <c r="U232" i="1" s="1"/>
  <c r="AI232" i="1"/>
  <c r="AJ232" i="1"/>
  <c r="CU232" i="1"/>
  <c r="T232" i="1" s="1"/>
  <c r="CW232" i="1"/>
  <c r="CX232" i="1"/>
  <c r="W232" i="1" s="1"/>
  <c r="FR232" i="1"/>
  <c r="GL232" i="1"/>
  <c r="GO232" i="1"/>
  <c r="GP232" i="1"/>
  <c r="GV232" i="1"/>
  <c r="HC232" i="1" s="1"/>
  <c r="GX232" i="1" s="1"/>
  <c r="I233" i="1"/>
  <c r="K233" i="1"/>
  <c r="P233" i="1"/>
  <c r="S233" i="1"/>
  <c r="AB233" i="1"/>
  <c r="AC233" i="1"/>
  <c r="AD233" i="1"/>
  <c r="AE233" i="1"/>
  <c r="AF233" i="1"/>
  <c r="AG233" i="1"/>
  <c r="CU233" i="1" s="1"/>
  <c r="T233" i="1" s="1"/>
  <c r="AH233" i="1"/>
  <c r="AI233" i="1"/>
  <c r="AJ233" i="1"/>
  <c r="CX233" i="1" s="1"/>
  <c r="W233" i="1" s="1"/>
  <c r="CQ233" i="1"/>
  <c r="CR233" i="1"/>
  <c r="Q233" i="1" s="1"/>
  <c r="CS233" i="1"/>
  <c r="R233" i="1" s="1"/>
  <c r="CT233" i="1"/>
  <c r="CV233" i="1"/>
  <c r="U233" i="1" s="1"/>
  <c r="CW233" i="1"/>
  <c r="V233" i="1" s="1"/>
  <c r="FR233" i="1"/>
  <c r="GL233" i="1"/>
  <c r="GN233" i="1"/>
  <c r="GO233" i="1"/>
  <c r="GV233" i="1"/>
  <c r="HC233" i="1" s="1"/>
  <c r="GX233" i="1" s="1"/>
  <c r="AC234" i="1"/>
  <c r="CQ234" i="1" s="1"/>
  <c r="P234" i="1" s="1"/>
  <c r="CP234" i="1" s="1"/>
  <c r="O234" i="1" s="1"/>
  <c r="AD234" i="1"/>
  <c r="AE234" i="1"/>
  <c r="AF234" i="1"/>
  <c r="CT234" i="1" s="1"/>
  <c r="S234" i="1" s="1"/>
  <c r="AG234" i="1"/>
  <c r="AH234" i="1"/>
  <c r="CV234" i="1" s="1"/>
  <c r="U234" i="1" s="1"/>
  <c r="AI234" i="1"/>
  <c r="CW234" i="1" s="1"/>
  <c r="V234" i="1" s="1"/>
  <c r="AJ234" i="1"/>
  <c r="CX234" i="1" s="1"/>
  <c r="W234" i="1" s="1"/>
  <c r="CR234" i="1"/>
  <c r="Q234" i="1" s="1"/>
  <c r="CS234" i="1"/>
  <c r="R234" i="1" s="1"/>
  <c r="CU234" i="1"/>
  <c r="T234" i="1" s="1"/>
  <c r="FR234" i="1"/>
  <c r="GL234" i="1"/>
  <c r="GN234" i="1"/>
  <c r="GO234" i="1"/>
  <c r="GV234" i="1"/>
  <c r="HC234" i="1" s="1"/>
  <c r="GX234" i="1" s="1"/>
  <c r="I235" i="1"/>
  <c r="K235" i="1"/>
  <c r="AC235" i="1"/>
  <c r="CQ235" i="1" s="1"/>
  <c r="P235" i="1" s="1"/>
  <c r="AD235" i="1"/>
  <c r="CR235" i="1" s="1"/>
  <c r="Q235" i="1" s="1"/>
  <c r="AE235" i="1"/>
  <c r="CS235" i="1" s="1"/>
  <c r="R235" i="1" s="1"/>
  <c r="AF235" i="1"/>
  <c r="AG235" i="1"/>
  <c r="CU235" i="1" s="1"/>
  <c r="T235" i="1" s="1"/>
  <c r="AH235" i="1"/>
  <c r="CV235" i="1" s="1"/>
  <c r="U235" i="1" s="1"/>
  <c r="AI235" i="1"/>
  <c r="AJ235" i="1"/>
  <c r="CX235" i="1" s="1"/>
  <c r="W235" i="1" s="1"/>
  <c r="CT235" i="1"/>
  <c r="S235" i="1" s="1"/>
  <c r="CW235" i="1"/>
  <c r="V235" i="1" s="1"/>
  <c r="FR235" i="1"/>
  <c r="GL235" i="1"/>
  <c r="GO235" i="1"/>
  <c r="GP235" i="1"/>
  <c r="GV235" i="1"/>
  <c r="HC235" i="1" s="1"/>
  <c r="GX235" i="1" s="1"/>
  <c r="T236" i="1"/>
  <c r="W236" i="1"/>
  <c r="AC236" i="1"/>
  <c r="AB236" i="1" s="1"/>
  <c r="AD236" i="1"/>
  <c r="CR236" i="1" s="1"/>
  <c r="Q236" i="1" s="1"/>
  <c r="AE236" i="1"/>
  <c r="AF236" i="1"/>
  <c r="CT236" i="1" s="1"/>
  <c r="S236" i="1" s="1"/>
  <c r="AG236" i="1"/>
  <c r="AH236" i="1"/>
  <c r="AI236" i="1"/>
  <c r="AJ236" i="1"/>
  <c r="CS236" i="1"/>
  <c r="R236" i="1" s="1"/>
  <c r="CU236" i="1"/>
  <c r="CV236" i="1"/>
  <c r="U236" i="1" s="1"/>
  <c r="CW236" i="1"/>
  <c r="V236" i="1" s="1"/>
  <c r="CX236" i="1"/>
  <c r="FR236" i="1"/>
  <c r="GL236" i="1"/>
  <c r="GN236" i="1"/>
  <c r="GO236" i="1"/>
  <c r="GV236" i="1"/>
  <c r="GX236" i="1"/>
  <c r="HC236" i="1"/>
  <c r="B238" i="1"/>
  <c r="C238" i="1"/>
  <c r="C217" i="1" s="1"/>
  <c r="D238" i="1"/>
  <c r="D217" i="1" s="1"/>
  <c r="F238" i="1"/>
  <c r="F217" i="1" s="1"/>
  <c r="G238" i="1"/>
  <c r="G217" i="1" s="1"/>
  <c r="AO238" i="1"/>
  <c r="F242" i="1" s="1"/>
  <c r="BB238" i="1"/>
  <c r="BB217" i="1" s="1"/>
  <c r="BC238" i="1"/>
  <c r="BX238" i="1"/>
  <c r="BX217" i="1" s="1"/>
  <c r="CK238" i="1"/>
  <c r="CL238" i="1"/>
  <c r="CL217" i="1" s="1"/>
  <c r="CM238" i="1"/>
  <c r="CM217" i="1" s="1"/>
  <c r="B268" i="1"/>
  <c r="B154" i="1" s="1"/>
  <c r="C268" i="1"/>
  <c r="C154" i="1" s="1"/>
  <c r="D268" i="1"/>
  <c r="D154" i="1" s="1"/>
  <c r="F268" i="1"/>
  <c r="F154" i="1" s="1"/>
  <c r="G268" i="1"/>
  <c r="G154" i="1" s="1"/>
  <c r="B298" i="1"/>
  <c r="B22" i="1" s="1"/>
  <c r="C298" i="1"/>
  <c r="C22" i="1" s="1"/>
  <c r="D298" i="1"/>
  <c r="D22" i="1" s="1"/>
  <c r="F298" i="1"/>
  <c r="F22" i="1" s="1"/>
  <c r="G298" i="1"/>
  <c r="G22" i="1" s="1"/>
  <c r="B328" i="1"/>
  <c r="B18" i="1" s="1"/>
  <c r="C328" i="1"/>
  <c r="C18" i="1" s="1"/>
  <c r="D328" i="1"/>
  <c r="D18" i="1" s="1"/>
  <c r="F328" i="1"/>
  <c r="F18" i="1" s="1"/>
  <c r="G328" i="1"/>
  <c r="G18" i="1" s="1"/>
  <c r="AI217" i="1" l="1"/>
  <c r="V238" i="1"/>
  <c r="CY235" i="1"/>
  <c r="X235" i="1" s="1"/>
  <c r="CZ235" i="1"/>
  <c r="Y235" i="1" s="1"/>
  <c r="CY229" i="1"/>
  <c r="X229" i="1" s="1"/>
  <c r="CZ229" i="1"/>
  <c r="Y229" i="1" s="1"/>
  <c r="CZ221" i="1"/>
  <c r="Y221" i="1" s="1"/>
  <c r="CY221" i="1"/>
  <c r="X221" i="1" s="1"/>
  <c r="AH238" i="1"/>
  <c r="CJ238" i="1"/>
  <c r="AJ238" i="1"/>
  <c r="T185" i="1"/>
  <c r="AG158" i="1"/>
  <c r="CZ225" i="1"/>
  <c r="Y225" i="1" s="1"/>
  <c r="AQ238" i="1"/>
  <c r="BZ217" i="1"/>
  <c r="CG238" i="1"/>
  <c r="CP182" i="1"/>
  <c r="O182" i="1" s="1"/>
  <c r="CP229" i="1"/>
  <c r="O229" i="1" s="1"/>
  <c r="CY228" i="1"/>
  <c r="X228" i="1" s="1"/>
  <c r="CY223" i="1"/>
  <c r="X223" i="1" s="1"/>
  <c r="CZ223" i="1"/>
  <c r="Y223" i="1" s="1"/>
  <c r="AD171" i="1"/>
  <c r="CR171" i="1" s="1"/>
  <c r="Q171" i="1" s="1"/>
  <c r="CP171" i="1" s="1"/>
  <c r="O171" i="1" s="1"/>
  <c r="CS171" i="1"/>
  <c r="R171" i="1" s="1"/>
  <c r="CY171" i="1" s="1"/>
  <c r="X171" i="1" s="1"/>
  <c r="CZ177" i="1"/>
  <c r="Y177" i="1" s="1"/>
  <c r="CY177" i="1"/>
  <c r="X177" i="1" s="1"/>
  <c r="AG238" i="1"/>
  <c r="CP163" i="1"/>
  <c r="O163" i="1" s="1"/>
  <c r="CZ163" i="1"/>
  <c r="Y163" i="1" s="1"/>
  <c r="CY163" i="1"/>
  <c r="X163" i="1" s="1"/>
  <c r="AP185" i="1"/>
  <c r="BY158" i="1"/>
  <c r="CY226" i="1"/>
  <c r="X226" i="1" s="1"/>
  <c r="CZ226" i="1"/>
  <c r="Y226" i="1" s="1"/>
  <c r="CZ179" i="1"/>
  <c r="Y179" i="1" s="1"/>
  <c r="CY179" i="1"/>
  <c r="X179" i="1" s="1"/>
  <c r="CZ167" i="1"/>
  <c r="Y167" i="1" s="1"/>
  <c r="CY167" i="1"/>
  <c r="X167" i="1" s="1"/>
  <c r="CP231" i="1"/>
  <c r="O231" i="1" s="1"/>
  <c r="GM231" i="1" s="1"/>
  <c r="GN231" i="1" s="1"/>
  <c r="GM226" i="1"/>
  <c r="GN226" i="1" s="1"/>
  <c r="CY220" i="1"/>
  <c r="X220" i="1" s="1"/>
  <c r="CZ220" i="1"/>
  <c r="Y220" i="1" s="1"/>
  <c r="CY222" i="1"/>
  <c r="X222" i="1" s="1"/>
  <c r="CZ222" i="1"/>
  <c r="Y222" i="1" s="1"/>
  <c r="CP222" i="1"/>
  <c r="O222" i="1" s="1"/>
  <c r="GM222" i="1" s="1"/>
  <c r="GN222" i="1" s="1"/>
  <c r="CP179" i="1"/>
  <c r="O179" i="1" s="1"/>
  <c r="AI185" i="1"/>
  <c r="GM176" i="1"/>
  <c r="GN176" i="1" s="1"/>
  <c r="AH185" i="1"/>
  <c r="GM223" i="1"/>
  <c r="GN223" i="1" s="1"/>
  <c r="CP235" i="1"/>
  <c r="O235" i="1" s="1"/>
  <c r="GM235" i="1" s="1"/>
  <c r="GN235" i="1" s="1"/>
  <c r="BC158" i="1"/>
  <c r="BC268" i="1"/>
  <c r="F201" i="1"/>
  <c r="CZ180" i="1"/>
  <c r="Y180" i="1" s="1"/>
  <c r="CY180" i="1"/>
  <c r="X180" i="1" s="1"/>
  <c r="GM180" i="1" s="1"/>
  <c r="GP180" i="1" s="1"/>
  <c r="BA122" i="1"/>
  <c r="CJ91" i="1"/>
  <c r="CY236" i="1"/>
  <c r="X236" i="1" s="1"/>
  <c r="CZ236" i="1"/>
  <c r="Y236" i="1" s="1"/>
  <c r="CY227" i="1"/>
  <c r="X227" i="1" s="1"/>
  <c r="CC217" i="1"/>
  <c r="AT238" i="1"/>
  <c r="CR224" i="1"/>
  <c r="Q224" i="1" s="1"/>
  <c r="CP224" i="1" s="1"/>
  <c r="O224" i="1" s="1"/>
  <c r="GM224" i="1" s="1"/>
  <c r="GN224" i="1" s="1"/>
  <c r="AB224" i="1"/>
  <c r="CZ232" i="1"/>
  <c r="Y232" i="1" s="1"/>
  <c r="CP227" i="1"/>
  <c r="O227" i="1" s="1"/>
  <c r="CY182" i="1"/>
  <c r="X182" i="1" s="1"/>
  <c r="CZ182" i="1"/>
  <c r="Y182" i="1" s="1"/>
  <c r="CP177" i="1"/>
  <c r="O177" i="1" s="1"/>
  <c r="GM177" i="1" s="1"/>
  <c r="GN177" i="1" s="1"/>
  <c r="BY238" i="1"/>
  <c r="CY183" i="1"/>
  <c r="X183" i="1" s="1"/>
  <c r="CZ183" i="1"/>
  <c r="Y183" i="1" s="1"/>
  <c r="CZ234" i="1"/>
  <c r="Y234" i="1" s="1"/>
  <c r="CY234" i="1"/>
  <c r="X234" i="1" s="1"/>
  <c r="GM234" i="1" s="1"/>
  <c r="GP234" i="1" s="1"/>
  <c r="CP233" i="1"/>
  <c r="O233" i="1" s="1"/>
  <c r="CP220" i="1"/>
  <c r="O220" i="1" s="1"/>
  <c r="CZ219" i="1"/>
  <c r="Y219" i="1" s="1"/>
  <c r="AF238" i="1"/>
  <c r="BA185" i="1"/>
  <c r="CP225" i="1"/>
  <c r="O225" i="1" s="1"/>
  <c r="CY233" i="1"/>
  <c r="X233" i="1" s="1"/>
  <c r="CP232" i="1"/>
  <c r="O232" i="1" s="1"/>
  <c r="GM232" i="1" s="1"/>
  <c r="GN232" i="1" s="1"/>
  <c r="BC217" i="1"/>
  <c r="F254" i="1"/>
  <c r="AB232" i="1"/>
  <c r="CZ224" i="1"/>
  <c r="Y224" i="1" s="1"/>
  <c r="CY224" i="1"/>
  <c r="X224" i="1" s="1"/>
  <c r="CZ176" i="1"/>
  <c r="Y176" i="1" s="1"/>
  <c r="CY176" i="1"/>
  <c r="X176" i="1" s="1"/>
  <c r="AD161" i="1"/>
  <c r="CS161" i="1"/>
  <c r="R161" i="1" s="1"/>
  <c r="AB182" i="1"/>
  <c r="CY173" i="1"/>
  <c r="X173" i="1" s="1"/>
  <c r="AQ122" i="1"/>
  <c r="BZ91" i="1"/>
  <c r="AB235" i="1"/>
  <c r="AB231" i="1"/>
  <c r="AD230" i="1"/>
  <c r="F210" i="1"/>
  <c r="BD158" i="1"/>
  <c r="AB177" i="1"/>
  <c r="CQ97" i="1"/>
  <c r="P97" i="1" s="1"/>
  <c r="CP97" i="1" s="1"/>
  <c r="O97" i="1" s="1"/>
  <c r="GM97" i="1" s="1"/>
  <c r="GN97" i="1" s="1"/>
  <c r="AB97" i="1"/>
  <c r="CS170" i="1"/>
  <c r="R170" i="1" s="1"/>
  <c r="CZ170" i="1" s="1"/>
  <c r="Y170" i="1" s="1"/>
  <c r="AD170" i="1"/>
  <c r="CR170" i="1" s="1"/>
  <c r="Q170" i="1" s="1"/>
  <c r="AD166" i="1"/>
  <c r="CS166" i="1"/>
  <c r="R166" i="1" s="1"/>
  <c r="CY166" i="1" s="1"/>
  <c r="X166" i="1" s="1"/>
  <c r="AB174" i="1"/>
  <c r="CQ170" i="1"/>
  <c r="P170" i="1" s="1"/>
  <c r="AB170" i="1"/>
  <c r="CP119" i="1"/>
  <c r="O119" i="1" s="1"/>
  <c r="GM119" i="1" s="1"/>
  <c r="GN119" i="1" s="1"/>
  <c r="CC91" i="1"/>
  <c r="AT122" i="1"/>
  <c r="CV58" i="3"/>
  <c r="CX58" i="3"/>
  <c r="DF54" i="3"/>
  <c r="DG54" i="3"/>
  <c r="DJ54" i="3" s="1"/>
  <c r="DH54" i="3"/>
  <c r="DI54" i="3"/>
  <c r="CQ236" i="1"/>
  <c r="P236" i="1" s="1"/>
  <c r="CP236" i="1" s="1"/>
  <c r="O236" i="1" s="1"/>
  <c r="CS232" i="1"/>
  <c r="R232" i="1" s="1"/>
  <c r="CY232" i="1" s="1"/>
  <c r="X232" i="1" s="1"/>
  <c r="CS225" i="1"/>
  <c r="R225" i="1" s="1"/>
  <c r="AE238" i="1" s="1"/>
  <c r="AB223" i="1"/>
  <c r="CQ219" i="1"/>
  <c r="P219" i="1" s="1"/>
  <c r="CP164" i="1"/>
  <c r="O164" i="1" s="1"/>
  <c r="CZ161" i="1"/>
  <c r="Y161" i="1" s="1"/>
  <c r="AL185" i="1" s="1"/>
  <c r="CY161" i="1"/>
  <c r="X161" i="1" s="1"/>
  <c r="F126" i="1"/>
  <c r="CZ174" i="1"/>
  <c r="Y174" i="1" s="1"/>
  <c r="AD169" i="1"/>
  <c r="CS169" i="1"/>
  <c r="R169" i="1" s="1"/>
  <c r="CY169" i="1" s="1"/>
  <c r="X169" i="1" s="1"/>
  <c r="CP160" i="1"/>
  <c r="O160" i="1" s="1"/>
  <c r="BD91" i="1"/>
  <c r="F147" i="1"/>
  <c r="GM115" i="1"/>
  <c r="GN115" i="1" s="1"/>
  <c r="AB234" i="1"/>
  <c r="AB229" i="1"/>
  <c r="AD228" i="1"/>
  <c r="AB222" i="1"/>
  <c r="AD221" i="1"/>
  <c r="CR181" i="1"/>
  <c r="Q181" i="1" s="1"/>
  <c r="CP181" i="1" s="1"/>
  <c r="O181" i="1" s="1"/>
  <c r="GM181" i="1" s="1"/>
  <c r="GP181" i="1" s="1"/>
  <c r="CC185" i="1"/>
  <c r="CY111" i="1"/>
  <c r="X111" i="1" s="1"/>
  <c r="CZ111" i="1"/>
  <c r="Y111" i="1" s="1"/>
  <c r="V59" i="1"/>
  <c r="AI29" i="1"/>
  <c r="W59" i="1"/>
  <c r="AJ29" i="1"/>
  <c r="F251" i="1"/>
  <c r="CU202" i="3"/>
  <c r="CV202" i="3"/>
  <c r="CX203" i="3"/>
  <c r="CX204" i="3"/>
  <c r="CW204" i="3"/>
  <c r="AB179" i="1"/>
  <c r="AB178" i="1"/>
  <c r="CP173" i="1"/>
  <c r="O173" i="1" s="1"/>
  <c r="CY105" i="1"/>
  <c r="X105" i="1" s="1"/>
  <c r="CZ105" i="1"/>
  <c r="Y105" i="1" s="1"/>
  <c r="CY99" i="1"/>
  <c r="X99" i="1" s="1"/>
  <c r="CZ99" i="1"/>
  <c r="Y99" i="1" s="1"/>
  <c r="AO217" i="1"/>
  <c r="CS177" i="1"/>
  <c r="R177" i="1" s="1"/>
  <c r="CY164" i="1"/>
  <c r="X164" i="1" s="1"/>
  <c r="BZ185" i="1"/>
  <c r="AO268" i="1"/>
  <c r="CZ233" i="1"/>
  <c r="Y233" i="1" s="1"/>
  <c r="CZ230" i="1"/>
  <c r="Y230" i="1" s="1"/>
  <c r="CZ228" i="1"/>
  <c r="Y228" i="1" s="1"/>
  <c r="CQ183" i="1"/>
  <c r="P183" i="1" s="1"/>
  <c r="CP183" i="1" s="1"/>
  <c r="O183" i="1" s="1"/>
  <c r="CY174" i="1"/>
  <c r="X174" i="1" s="1"/>
  <c r="GM174" i="1" s="1"/>
  <c r="GN174" i="1" s="1"/>
  <c r="CP111" i="1"/>
  <c r="O111" i="1" s="1"/>
  <c r="CS100" i="1"/>
  <c r="R100" i="1" s="1"/>
  <c r="CY100" i="1" s="1"/>
  <c r="X100" i="1" s="1"/>
  <c r="AD100" i="1"/>
  <c r="W180" i="1"/>
  <c r="AJ185" i="1" s="1"/>
  <c r="CP172" i="1"/>
  <c r="O172" i="1" s="1"/>
  <c r="GM172" i="1" s="1"/>
  <c r="GN172" i="1" s="1"/>
  <c r="CY168" i="1"/>
  <c r="X168" i="1" s="1"/>
  <c r="GM168" i="1" s="1"/>
  <c r="GN168" i="1" s="1"/>
  <c r="CZ168" i="1"/>
  <c r="Y168" i="1" s="1"/>
  <c r="CS49" i="1"/>
  <c r="R49" i="1" s="1"/>
  <c r="CZ49" i="1" s="1"/>
  <c r="Y49" i="1" s="1"/>
  <c r="AD49" i="1"/>
  <c r="CR49" i="1" s="1"/>
  <c r="Q49" i="1" s="1"/>
  <c r="F198" i="1"/>
  <c r="AB172" i="1"/>
  <c r="AF122" i="1"/>
  <c r="CY93" i="1"/>
  <c r="X93" i="1" s="1"/>
  <c r="CZ93" i="1"/>
  <c r="Y93" i="1" s="1"/>
  <c r="AD167" i="1"/>
  <c r="CS167" i="1"/>
  <c r="R167" i="1" s="1"/>
  <c r="CM158" i="1"/>
  <c r="BB29" i="1"/>
  <c r="F72" i="1"/>
  <c r="AF185" i="1"/>
  <c r="CZ166" i="1"/>
  <c r="Y166" i="1" s="1"/>
  <c r="CL158" i="1"/>
  <c r="CY108" i="1"/>
  <c r="X108" i="1" s="1"/>
  <c r="CZ108" i="1"/>
  <c r="Y108" i="1" s="1"/>
  <c r="GM99" i="1"/>
  <c r="GN99" i="1" s="1"/>
  <c r="CP108" i="1"/>
  <c r="O108" i="1" s="1"/>
  <c r="GM108" i="1" s="1"/>
  <c r="GN108" i="1" s="1"/>
  <c r="CY98" i="1"/>
  <c r="X98" i="1" s="1"/>
  <c r="CZ98" i="1"/>
  <c r="Y98" i="1" s="1"/>
  <c r="BB268" i="1"/>
  <c r="AB226" i="1"/>
  <c r="CS179" i="1"/>
  <c r="R179" i="1" s="1"/>
  <c r="AB175" i="1"/>
  <c r="AB165" i="1"/>
  <c r="CY162" i="1"/>
  <c r="X162" i="1" s="1"/>
  <c r="GM162" i="1" s="1"/>
  <c r="GN162" i="1" s="1"/>
  <c r="CP109" i="1"/>
  <c r="O109" i="1" s="1"/>
  <c r="GM109" i="1" s="1"/>
  <c r="GN109" i="1" s="1"/>
  <c r="CY54" i="1"/>
  <c r="X54" i="1" s="1"/>
  <c r="CZ54" i="1"/>
  <c r="Y54" i="1" s="1"/>
  <c r="CZ227" i="1"/>
  <c r="Y227" i="1" s="1"/>
  <c r="BD238" i="1"/>
  <c r="AB173" i="1"/>
  <c r="CZ171" i="1"/>
  <c r="Y171" i="1" s="1"/>
  <c r="CY160" i="1"/>
  <c r="X160" i="1" s="1"/>
  <c r="CY113" i="1"/>
  <c r="X113" i="1" s="1"/>
  <c r="CZ113" i="1"/>
  <c r="Y113" i="1" s="1"/>
  <c r="AB109" i="1"/>
  <c r="BY122" i="1"/>
  <c r="CQ49" i="1"/>
  <c r="P49" i="1" s="1"/>
  <c r="CR108" i="1"/>
  <c r="Q108" i="1" s="1"/>
  <c r="AB108" i="1"/>
  <c r="CY106" i="1"/>
  <c r="X106" i="1" s="1"/>
  <c r="CZ106" i="1"/>
  <c r="Y106" i="1" s="1"/>
  <c r="CV4" i="3"/>
  <c r="CX4" i="3"/>
  <c r="CY112" i="1"/>
  <c r="X112" i="1" s="1"/>
  <c r="CZ112" i="1"/>
  <c r="Y112" i="1" s="1"/>
  <c r="CY94" i="1"/>
  <c r="X94" i="1" s="1"/>
  <c r="CZ94" i="1"/>
  <c r="Y94" i="1" s="1"/>
  <c r="CZ33" i="1"/>
  <c r="Y33" i="1" s="1"/>
  <c r="CY33" i="1"/>
  <c r="X33" i="1" s="1"/>
  <c r="AF59" i="1"/>
  <c r="AG59" i="1"/>
  <c r="CY115" i="1"/>
  <c r="X115" i="1" s="1"/>
  <c r="CZ115" i="1"/>
  <c r="Y115" i="1" s="1"/>
  <c r="AD113" i="1"/>
  <c r="CR113" i="1" s="1"/>
  <c r="Q113" i="1" s="1"/>
  <c r="CJ59" i="1"/>
  <c r="AQ59" i="1"/>
  <c r="BZ29" i="1"/>
  <c r="DF167" i="3"/>
  <c r="DG167" i="3"/>
  <c r="DH167" i="3"/>
  <c r="DI167" i="3"/>
  <c r="DJ167" i="3" s="1"/>
  <c r="CP113" i="1"/>
  <c r="O113" i="1" s="1"/>
  <c r="CR112" i="1"/>
  <c r="Q112" i="1" s="1"/>
  <c r="CP112" i="1" s="1"/>
  <c r="O112" i="1" s="1"/>
  <c r="GM112" i="1" s="1"/>
  <c r="GN112" i="1" s="1"/>
  <c r="AB112" i="1"/>
  <c r="CP54" i="1"/>
  <c r="O54" i="1" s="1"/>
  <c r="GM54" i="1" s="1"/>
  <c r="GP54" i="1" s="1"/>
  <c r="BY59" i="1"/>
  <c r="CP114" i="1"/>
  <c r="O114" i="1" s="1"/>
  <c r="GM114" i="1" s="1"/>
  <c r="GN114" i="1" s="1"/>
  <c r="AB113" i="1"/>
  <c r="CP106" i="1"/>
  <c r="O106" i="1" s="1"/>
  <c r="CY95" i="1"/>
  <c r="X95" i="1" s="1"/>
  <c r="CZ95" i="1"/>
  <c r="Y95" i="1" s="1"/>
  <c r="CP94" i="1"/>
  <c r="O94" i="1" s="1"/>
  <c r="AB51" i="1"/>
  <c r="CR51" i="1"/>
  <c r="Q51" i="1" s="1"/>
  <c r="CP51" i="1" s="1"/>
  <c r="O51" i="1" s="1"/>
  <c r="CY50" i="1"/>
  <c r="X50" i="1" s="1"/>
  <c r="CZ50" i="1"/>
  <c r="Y50" i="1" s="1"/>
  <c r="CY45" i="1"/>
  <c r="X45" i="1" s="1"/>
  <c r="CZ45" i="1"/>
  <c r="Y45" i="1" s="1"/>
  <c r="CQ44" i="1"/>
  <c r="P44" i="1" s="1"/>
  <c r="CP44" i="1" s="1"/>
  <c r="O44" i="1" s="1"/>
  <c r="GM44" i="1" s="1"/>
  <c r="GN44" i="1" s="1"/>
  <c r="AB44" i="1"/>
  <c r="AB168" i="1"/>
  <c r="AB162" i="1"/>
  <c r="CG122" i="1"/>
  <c r="BX91" i="1"/>
  <c r="CY107" i="1"/>
  <c r="X107" i="1" s="1"/>
  <c r="GM107" i="1" s="1"/>
  <c r="GN107" i="1" s="1"/>
  <c r="CZ107" i="1"/>
  <c r="Y107" i="1" s="1"/>
  <c r="CY96" i="1"/>
  <c r="X96" i="1" s="1"/>
  <c r="CZ96" i="1"/>
  <c r="Y96" i="1" s="1"/>
  <c r="CP93" i="1"/>
  <c r="O93" i="1" s="1"/>
  <c r="DF217" i="3"/>
  <c r="DH217" i="3"/>
  <c r="DI217" i="3"/>
  <c r="DJ217" i="3" s="1"/>
  <c r="DG217" i="3"/>
  <c r="CX202" i="3"/>
  <c r="DF159" i="3"/>
  <c r="DG159" i="3"/>
  <c r="DJ159" i="3" s="1"/>
  <c r="DH159" i="3"/>
  <c r="DI159" i="3"/>
  <c r="CZ120" i="1"/>
  <c r="Y120" i="1" s="1"/>
  <c r="AB93" i="1"/>
  <c r="DG185" i="3"/>
  <c r="DH185" i="3"/>
  <c r="DI185" i="3"/>
  <c r="DJ185" i="3" s="1"/>
  <c r="DF185" i="3"/>
  <c r="CY119" i="1"/>
  <c r="X119" i="1" s="1"/>
  <c r="CZ119" i="1"/>
  <c r="Y119" i="1" s="1"/>
  <c r="CP105" i="1"/>
  <c r="O105" i="1" s="1"/>
  <c r="CS104" i="1"/>
  <c r="R104" i="1" s="1"/>
  <c r="CY104" i="1" s="1"/>
  <c r="X104" i="1" s="1"/>
  <c r="AD104" i="1"/>
  <c r="CR104" i="1" s="1"/>
  <c r="Q104" i="1" s="1"/>
  <c r="CY103" i="1"/>
  <c r="X103" i="1" s="1"/>
  <c r="CZ103" i="1"/>
  <c r="Y103" i="1" s="1"/>
  <c r="CY102" i="1"/>
  <c r="X102" i="1" s="1"/>
  <c r="CZ102" i="1"/>
  <c r="Y102" i="1" s="1"/>
  <c r="AB98" i="1"/>
  <c r="CR98" i="1"/>
  <c r="Q98" i="1" s="1"/>
  <c r="CP98" i="1" s="1"/>
  <c r="O98" i="1" s="1"/>
  <c r="GM98" i="1" s="1"/>
  <c r="GN98" i="1" s="1"/>
  <c r="CR96" i="1"/>
  <c r="Q96" i="1" s="1"/>
  <c r="CP96" i="1" s="1"/>
  <c r="O96" i="1" s="1"/>
  <c r="GM96" i="1" s="1"/>
  <c r="GN96" i="1" s="1"/>
  <c r="AB96" i="1"/>
  <c r="CZ162" i="1"/>
  <c r="Y162" i="1" s="1"/>
  <c r="AD120" i="1"/>
  <c r="CY118" i="1"/>
  <c r="X118" i="1" s="1"/>
  <c r="CZ118" i="1"/>
  <c r="Y118" i="1" s="1"/>
  <c r="AB105" i="1"/>
  <c r="CP104" i="1"/>
  <c r="O104" i="1" s="1"/>
  <c r="AJ122" i="1"/>
  <c r="CQ56" i="1"/>
  <c r="P56" i="1" s="1"/>
  <c r="CP56" i="1" s="1"/>
  <c r="O56" i="1" s="1"/>
  <c r="GM56" i="1" s="1"/>
  <c r="GN56" i="1" s="1"/>
  <c r="AB56" i="1"/>
  <c r="AD55" i="1"/>
  <c r="CR55" i="1" s="1"/>
  <c r="Q55" i="1" s="1"/>
  <c r="CS55" i="1"/>
  <c r="R55" i="1" s="1"/>
  <c r="CZ55" i="1" s="1"/>
  <c r="Y55" i="1" s="1"/>
  <c r="CY51" i="1"/>
  <c r="X51" i="1" s="1"/>
  <c r="CZ51" i="1"/>
  <c r="Y51" i="1" s="1"/>
  <c r="GM38" i="1"/>
  <c r="GN38" i="1" s="1"/>
  <c r="CZ37" i="1"/>
  <c r="Y37" i="1" s="1"/>
  <c r="CY37" i="1"/>
  <c r="X37" i="1" s="1"/>
  <c r="DF235" i="3"/>
  <c r="DH235" i="3"/>
  <c r="DI235" i="3"/>
  <c r="DJ235" i="3" s="1"/>
  <c r="DG235" i="3"/>
  <c r="DG191" i="3"/>
  <c r="DH191" i="3"/>
  <c r="DI191" i="3"/>
  <c r="DJ191" i="3" s="1"/>
  <c r="DF191" i="3"/>
  <c r="DH187" i="3"/>
  <c r="DI187" i="3"/>
  <c r="DJ187" i="3" s="1"/>
  <c r="DF187" i="3"/>
  <c r="DG187" i="3"/>
  <c r="CZ169" i="1"/>
  <c r="Y169" i="1" s="1"/>
  <c r="CZ110" i="1"/>
  <c r="Y110" i="1" s="1"/>
  <c r="CP55" i="1"/>
  <c r="O55" i="1" s="1"/>
  <c r="CQ47" i="1"/>
  <c r="P47" i="1" s="1"/>
  <c r="CP47" i="1" s="1"/>
  <c r="O47" i="1" s="1"/>
  <c r="GM47" i="1" s="1"/>
  <c r="GN47" i="1" s="1"/>
  <c r="AB47" i="1"/>
  <c r="CY46" i="1"/>
  <c r="X46" i="1" s="1"/>
  <c r="CY39" i="1"/>
  <c r="X39" i="1" s="1"/>
  <c r="CZ39" i="1"/>
  <c r="Y39" i="1" s="1"/>
  <c r="DG221" i="3"/>
  <c r="DH221" i="3"/>
  <c r="DI221" i="3"/>
  <c r="DJ221" i="3" s="1"/>
  <c r="DF221" i="3"/>
  <c r="CW219" i="3"/>
  <c r="CX219" i="3"/>
  <c r="DF208" i="3"/>
  <c r="DH208" i="3"/>
  <c r="DI208" i="3"/>
  <c r="DJ208" i="3" s="1"/>
  <c r="DG208" i="3"/>
  <c r="AB119" i="1"/>
  <c r="CP117" i="1"/>
  <c r="O117" i="1" s="1"/>
  <c r="GM117" i="1" s="1"/>
  <c r="GP117" i="1" s="1"/>
  <c r="CY116" i="1"/>
  <c r="X116" i="1" s="1"/>
  <c r="CZ116" i="1"/>
  <c r="Y116" i="1" s="1"/>
  <c r="CP102" i="1"/>
  <c r="O102" i="1" s="1"/>
  <c r="GM102" i="1" s="1"/>
  <c r="GN102" i="1" s="1"/>
  <c r="CP101" i="1"/>
  <c r="O101" i="1" s="1"/>
  <c r="GM101" i="1" s="1"/>
  <c r="GN101" i="1" s="1"/>
  <c r="AI122" i="1"/>
  <c r="BC29" i="1"/>
  <c r="F75" i="1"/>
  <c r="AB38" i="1"/>
  <c r="CP118" i="1"/>
  <c r="O118" i="1" s="1"/>
  <c r="GM118" i="1" s="1"/>
  <c r="GP118" i="1" s="1"/>
  <c r="AB117" i="1"/>
  <c r="AB101" i="1"/>
  <c r="AH122" i="1"/>
  <c r="GM53" i="1"/>
  <c r="GN53" i="1" s="1"/>
  <c r="AH59" i="1"/>
  <c r="CR116" i="1"/>
  <c r="Q116" i="1" s="1"/>
  <c r="CP116" i="1" s="1"/>
  <c r="O116" i="1" s="1"/>
  <c r="GM116" i="1" s="1"/>
  <c r="GN116" i="1" s="1"/>
  <c r="AB116" i="1"/>
  <c r="AG122" i="1"/>
  <c r="CW237" i="3"/>
  <c r="CX237" i="3"/>
  <c r="CY55" i="1"/>
  <c r="X55" i="1" s="1"/>
  <c r="CY40" i="1"/>
  <c r="X40" i="1" s="1"/>
  <c r="GM40" i="1" s="1"/>
  <c r="GN40" i="1" s="1"/>
  <c r="CZ40" i="1"/>
  <c r="Y40" i="1" s="1"/>
  <c r="CP39" i="1"/>
  <c r="O39" i="1" s="1"/>
  <c r="GM39" i="1" s="1"/>
  <c r="GN39" i="1" s="1"/>
  <c r="CC59" i="1"/>
  <c r="CY34" i="1"/>
  <c r="X34" i="1" s="1"/>
  <c r="CZ34" i="1"/>
  <c r="Y34" i="1" s="1"/>
  <c r="DG239" i="3"/>
  <c r="DH239" i="3"/>
  <c r="DI239" i="3"/>
  <c r="DJ239" i="3" s="1"/>
  <c r="DF239" i="3"/>
  <c r="DF206" i="3"/>
  <c r="DG206" i="3"/>
  <c r="DH206" i="3"/>
  <c r="DI206" i="3"/>
  <c r="DJ206" i="3" s="1"/>
  <c r="CS46" i="1"/>
  <c r="R46" i="1" s="1"/>
  <c r="CZ46" i="1" s="1"/>
  <c r="Y46" i="1" s="1"/>
  <c r="AD46" i="1"/>
  <c r="CR46" i="1" s="1"/>
  <c r="Q46" i="1" s="1"/>
  <c r="DF28" i="3"/>
  <c r="DG28" i="3"/>
  <c r="DH28" i="3"/>
  <c r="DI28" i="3"/>
  <c r="DJ28" i="3" s="1"/>
  <c r="CM91" i="1"/>
  <c r="CQ46" i="1"/>
  <c r="P46" i="1" s="1"/>
  <c r="AC59" i="1" s="1"/>
  <c r="CS43" i="1"/>
  <c r="R43" i="1" s="1"/>
  <c r="CY43" i="1" s="1"/>
  <c r="X43" i="1" s="1"/>
  <c r="AD43" i="1"/>
  <c r="CR43" i="1" s="1"/>
  <c r="Q43" i="1" s="1"/>
  <c r="CS42" i="1"/>
  <c r="R42" i="1" s="1"/>
  <c r="CY42" i="1" s="1"/>
  <c r="X42" i="1" s="1"/>
  <c r="AD42" i="1"/>
  <c r="CR42" i="1" s="1"/>
  <c r="Q42" i="1" s="1"/>
  <c r="CP42" i="1" s="1"/>
  <c r="O42" i="1" s="1"/>
  <c r="CZ36" i="1"/>
  <c r="Y36" i="1" s="1"/>
  <c r="DF63" i="3"/>
  <c r="DG63" i="3"/>
  <c r="DJ63" i="3" s="1"/>
  <c r="DH63" i="3"/>
  <c r="DI63" i="3"/>
  <c r="CR110" i="1"/>
  <c r="Q110" i="1" s="1"/>
  <c r="CP110" i="1" s="1"/>
  <c r="O110" i="1" s="1"/>
  <c r="GM110" i="1" s="1"/>
  <c r="GN110" i="1" s="1"/>
  <c r="AB104" i="1"/>
  <c r="CQ43" i="1"/>
  <c r="P43" i="1" s="1"/>
  <c r="DG212" i="3"/>
  <c r="DH212" i="3"/>
  <c r="DI212" i="3"/>
  <c r="DJ212" i="3" s="1"/>
  <c r="DF212" i="3"/>
  <c r="CW144" i="3"/>
  <c r="AD95" i="1"/>
  <c r="CR95" i="1" s="1"/>
  <c r="Q95" i="1" s="1"/>
  <c r="AO59" i="1"/>
  <c r="CL29" i="1"/>
  <c r="AD103" i="1"/>
  <c r="CY48" i="1"/>
  <c r="X48" i="1" s="1"/>
  <c r="CZ48" i="1"/>
  <c r="Y48" i="1" s="1"/>
  <c r="AB45" i="1"/>
  <c r="CR45" i="1"/>
  <c r="Q45" i="1" s="1"/>
  <c r="CP45" i="1" s="1"/>
  <c r="O45" i="1" s="1"/>
  <c r="GM45" i="1" s="1"/>
  <c r="GN45" i="1" s="1"/>
  <c r="CZ31" i="1"/>
  <c r="Y31" i="1" s="1"/>
  <c r="CW210" i="3"/>
  <c r="CX210" i="3"/>
  <c r="CX99" i="3"/>
  <c r="CW99" i="3"/>
  <c r="DF86" i="3"/>
  <c r="DG86" i="3"/>
  <c r="DH86" i="3"/>
  <c r="DI86" i="3"/>
  <c r="DJ86" i="3" s="1"/>
  <c r="CZ41" i="1"/>
  <c r="Y41" i="1" s="1"/>
  <c r="CY41" i="1"/>
  <c r="X41" i="1" s="1"/>
  <c r="AD37" i="1"/>
  <c r="CR37" i="1" s="1"/>
  <c r="Q37" i="1" s="1"/>
  <c r="CP37" i="1" s="1"/>
  <c r="O37" i="1" s="1"/>
  <c r="GM37" i="1" s="1"/>
  <c r="GN37" i="1" s="1"/>
  <c r="DF242" i="3"/>
  <c r="DG242" i="3"/>
  <c r="DH242" i="3"/>
  <c r="DI242" i="3"/>
  <c r="DJ242" i="3" s="1"/>
  <c r="CW180" i="3"/>
  <c r="CX180" i="3"/>
  <c r="DH141" i="3"/>
  <c r="DI141" i="3"/>
  <c r="DF141" i="3"/>
  <c r="DG141" i="3"/>
  <c r="DJ141" i="3" s="1"/>
  <c r="CG59" i="1"/>
  <c r="CZ38" i="1"/>
  <c r="Y38" i="1" s="1"/>
  <c r="CR31" i="1"/>
  <c r="Q31" i="1" s="1"/>
  <c r="CP31" i="1" s="1"/>
  <c r="O31" i="1" s="1"/>
  <c r="AB31" i="1"/>
  <c r="DH178" i="3"/>
  <c r="DI178" i="3"/>
  <c r="DJ178" i="3" s="1"/>
  <c r="DF178" i="3"/>
  <c r="DG178" i="3"/>
  <c r="CY52" i="1"/>
  <c r="X52" i="1" s="1"/>
  <c r="CU142" i="3"/>
  <c r="CV142" i="3"/>
  <c r="CX142" i="3"/>
  <c r="CS52" i="1"/>
  <c r="R52" i="1" s="1"/>
  <c r="CZ52" i="1" s="1"/>
  <c r="Y52" i="1" s="1"/>
  <c r="AD52" i="1"/>
  <c r="CR52" i="1" s="1"/>
  <c r="Q52" i="1" s="1"/>
  <c r="DG194" i="3"/>
  <c r="DH194" i="3"/>
  <c r="DI194" i="3"/>
  <c r="DJ194" i="3" s="1"/>
  <c r="DF154" i="3"/>
  <c r="DG154" i="3"/>
  <c r="DH154" i="3"/>
  <c r="DI154" i="3"/>
  <c r="DJ154" i="3" s="1"/>
  <c r="CU70" i="3"/>
  <c r="CV70" i="3"/>
  <c r="CX70" i="3"/>
  <c r="CX72" i="3"/>
  <c r="CY57" i="1"/>
  <c r="X57" i="1" s="1"/>
  <c r="GM57" i="1" s="1"/>
  <c r="GP57" i="1" s="1"/>
  <c r="CZ57" i="1"/>
  <c r="Y57" i="1" s="1"/>
  <c r="CQ52" i="1"/>
  <c r="P52" i="1" s="1"/>
  <c r="CP50" i="1"/>
  <c r="O50" i="1" s="1"/>
  <c r="GM50" i="1" s="1"/>
  <c r="GN50" i="1" s="1"/>
  <c r="CR48" i="1"/>
  <c r="Q48" i="1" s="1"/>
  <c r="CP48" i="1" s="1"/>
  <c r="O48" i="1" s="1"/>
  <c r="GM48" i="1" s="1"/>
  <c r="GN48" i="1" s="1"/>
  <c r="CW228" i="3"/>
  <c r="CX228" i="3"/>
  <c r="BD59" i="1"/>
  <c r="CR36" i="1"/>
  <c r="Q36" i="1" s="1"/>
  <c r="CP36" i="1" s="1"/>
  <c r="O36" i="1" s="1"/>
  <c r="GM36" i="1" s="1"/>
  <c r="GN36" i="1" s="1"/>
  <c r="AB36" i="1"/>
  <c r="CY35" i="1"/>
  <c r="X35" i="1" s="1"/>
  <c r="GM35" i="1" s="1"/>
  <c r="GN35" i="1" s="1"/>
  <c r="CZ35" i="1"/>
  <c r="Y35" i="1" s="1"/>
  <c r="CP34" i="1"/>
  <c r="O34" i="1" s="1"/>
  <c r="GM34" i="1" s="1"/>
  <c r="GN34" i="1" s="1"/>
  <c r="DF213" i="3"/>
  <c r="DG213" i="3"/>
  <c r="DJ213" i="3" s="1"/>
  <c r="DH213" i="3"/>
  <c r="DI213" i="3"/>
  <c r="AD56" i="1"/>
  <c r="CR56" i="1" s="1"/>
  <c r="Q56" i="1" s="1"/>
  <c r="CY49" i="1"/>
  <c r="X49" i="1" s="1"/>
  <c r="CZ43" i="1"/>
  <c r="Y43" i="1" s="1"/>
  <c r="AB34" i="1"/>
  <c r="DF145" i="3"/>
  <c r="DG145" i="3"/>
  <c r="DI145" i="3"/>
  <c r="DJ145" i="3" s="1"/>
  <c r="DH145" i="3"/>
  <c r="CW189" i="3"/>
  <c r="CX189" i="3"/>
  <c r="DF176" i="3"/>
  <c r="DG176" i="3"/>
  <c r="DH176" i="3"/>
  <c r="DI176" i="3"/>
  <c r="DJ176" i="3" s="1"/>
  <c r="DH169" i="3"/>
  <c r="DI169" i="3"/>
  <c r="DJ169" i="3" s="1"/>
  <c r="DF125" i="3"/>
  <c r="DH125" i="3"/>
  <c r="DG125" i="3"/>
  <c r="DI125" i="3"/>
  <c r="DJ125" i="3" s="1"/>
  <c r="CV112" i="3"/>
  <c r="CX112" i="3"/>
  <c r="DG56" i="3"/>
  <c r="DF56" i="3"/>
  <c r="DH56" i="3"/>
  <c r="DI56" i="3"/>
  <c r="DJ56" i="3" s="1"/>
  <c r="AB37" i="1"/>
  <c r="DF240" i="3"/>
  <c r="DG240" i="3"/>
  <c r="DJ240" i="3" s="1"/>
  <c r="DH240" i="3"/>
  <c r="DI240" i="3"/>
  <c r="DF226" i="3"/>
  <c r="DH226" i="3"/>
  <c r="DI226" i="3"/>
  <c r="DJ226" i="3" s="1"/>
  <c r="CW198" i="3"/>
  <c r="CX198" i="3"/>
  <c r="DG182" i="3"/>
  <c r="DH182" i="3"/>
  <c r="DI182" i="3"/>
  <c r="DJ182" i="3" s="1"/>
  <c r="DF231" i="3"/>
  <c r="DG231" i="3"/>
  <c r="DJ231" i="3" s="1"/>
  <c r="DH231" i="3"/>
  <c r="DI231" i="3"/>
  <c r="DG200" i="3"/>
  <c r="DH200" i="3"/>
  <c r="DI200" i="3"/>
  <c r="DJ200" i="3" s="1"/>
  <c r="DF163" i="3"/>
  <c r="DG163" i="3"/>
  <c r="DH163" i="3"/>
  <c r="DI163" i="3"/>
  <c r="DJ163" i="3" s="1"/>
  <c r="DF77" i="3"/>
  <c r="DG77" i="3"/>
  <c r="DH77" i="3"/>
  <c r="DI77" i="3"/>
  <c r="DJ77" i="3" s="1"/>
  <c r="DG65" i="3"/>
  <c r="DF65" i="3"/>
  <c r="DH65" i="3"/>
  <c r="DI65" i="3"/>
  <c r="DJ65" i="3" s="1"/>
  <c r="CW117" i="3"/>
  <c r="CX117" i="3"/>
  <c r="DF44" i="3"/>
  <c r="DH44" i="3"/>
  <c r="DG44" i="3"/>
  <c r="DI44" i="3"/>
  <c r="DJ44" i="3" s="1"/>
  <c r="DF222" i="3"/>
  <c r="DG222" i="3"/>
  <c r="DJ222" i="3" s="1"/>
  <c r="DH222" i="3"/>
  <c r="DI222" i="3"/>
  <c r="DH196" i="3"/>
  <c r="DI196" i="3"/>
  <c r="DJ196" i="3" s="1"/>
  <c r="DF172" i="3"/>
  <c r="DG172" i="3"/>
  <c r="DH172" i="3"/>
  <c r="DI172" i="3"/>
  <c r="DJ172" i="3" s="1"/>
  <c r="DF37" i="3"/>
  <c r="DG37" i="3"/>
  <c r="DH37" i="3"/>
  <c r="DI37" i="3"/>
  <c r="DJ37" i="3" s="1"/>
  <c r="DF119" i="3"/>
  <c r="DG119" i="3"/>
  <c r="DH119" i="3"/>
  <c r="DI119" i="3"/>
  <c r="DJ119" i="3" s="1"/>
  <c r="AB55" i="1"/>
  <c r="AD41" i="1"/>
  <c r="CW243" i="3"/>
  <c r="CX243" i="3"/>
  <c r="CW207" i="3"/>
  <c r="CX207" i="3"/>
  <c r="DF181" i="3"/>
  <c r="DG181" i="3"/>
  <c r="DH181" i="3"/>
  <c r="DI181" i="3"/>
  <c r="DJ181" i="3" s="1"/>
  <c r="DF168" i="3"/>
  <c r="DG168" i="3"/>
  <c r="DJ168" i="3" s="1"/>
  <c r="DH168" i="3"/>
  <c r="DI168" i="3"/>
  <c r="DF89" i="3"/>
  <c r="DH89" i="3"/>
  <c r="DG89" i="3"/>
  <c r="DI89" i="3"/>
  <c r="DJ89" i="3" s="1"/>
  <c r="CW216" i="3"/>
  <c r="CX216" i="3"/>
  <c r="DF140" i="3"/>
  <c r="DH140" i="3"/>
  <c r="DG140" i="3"/>
  <c r="DG236" i="3"/>
  <c r="DH236" i="3"/>
  <c r="DI236" i="3"/>
  <c r="DJ236" i="3" s="1"/>
  <c r="CW234" i="3"/>
  <c r="CX234" i="3"/>
  <c r="DG218" i="3"/>
  <c r="DH218" i="3"/>
  <c r="DI218" i="3"/>
  <c r="DJ218" i="3" s="1"/>
  <c r="DG209" i="3"/>
  <c r="DH209" i="3"/>
  <c r="DI209" i="3"/>
  <c r="DJ209" i="3" s="1"/>
  <c r="DF190" i="3"/>
  <c r="DH190" i="3"/>
  <c r="DI190" i="3"/>
  <c r="DJ190" i="3" s="1"/>
  <c r="DF177" i="3"/>
  <c r="DG177" i="3"/>
  <c r="DJ177" i="3" s="1"/>
  <c r="DH177" i="3"/>
  <c r="DI177" i="3"/>
  <c r="DG169" i="3"/>
  <c r="DF9" i="3"/>
  <c r="DG9" i="3"/>
  <c r="DJ9" i="3" s="1"/>
  <c r="DH9" i="3"/>
  <c r="DI9" i="3"/>
  <c r="AD33" i="1"/>
  <c r="DF220" i="3"/>
  <c r="DG220" i="3"/>
  <c r="DI215" i="3"/>
  <c r="DJ215" i="3" s="1"/>
  <c r="DF199" i="3"/>
  <c r="DH199" i="3"/>
  <c r="DI199" i="3"/>
  <c r="DJ199" i="3" s="1"/>
  <c r="DF169" i="3"/>
  <c r="DH241" i="3"/>
  <c r="DI241" i="3"/>
  <c r="DJ241" i="3" s="1"/>
  <c r="DI233" i="3"/>
  <c r="DJ233" i="3" s="1"/>
  <c r="DG227" i="3"/>
  <c r="DH227" i="3"/>
  <c r="DI227" i="3"/>
  <c r="DJ227" i="3" s="1"/>
  <c r="CW225" i="3"/>
  <c r="CX225" i="3"/>
  <c r="DH215" i="3"/>
  <c r="DH205" i="3"/>
  <c r="DI205" i="3"/>
  <c r="DJ205" i="3" s="1"/>
  <c r="CX144" i="3"/>
  <c r="DF17" i="3"/>
  <c r="DH17" i="3"/>
  <c r="DI17" i="3"/>
  <c r="DJ17" i="3" s="1"/>
  <c r="DG17" i="3"/>
  <c r="CW3" i="3"/>
  <c r="CU1" i="3"/>
  <c r="CV1" i="3"/>
  <c r="DH233" i="3"/>
  <c r="DG215" i="3"/>
  <c r="DH214" i="3"/>
  <c r="DI214" i="3"/>
  <c r="DJ214" i="3" s="1"/>
  <c r="DF186" i="3"/>
  <c r="DG186" i="3"/>
  <c r="DJ186" i="3" s="1"/>
  <c r="DH186" i="3"/>
  <c r="DI186" i="3"/>
  <c r="CW162" i="3"/>
  <c r="CX162" i="3"/>
  <c r="CV49" i="3"/>
  <c r="CX49" i="3"/>
  <c r="DH232" i="3"/>
  <c r="DI232" i="3"/>
  <c r="DJ232" i="3" s="1"/>
  <c r="DF195" i="3"/>
  <c r="DG195" i="3"/>
  <c r="DJ195" i="3" s="1"/>
  <c r="DH195" i="3"/>
  <c r="DI195" i="3"/>
  <c r="CW192" i="3"/>
  <c r="CX192" i="3"/>
  <c r="DF158" i="3"/>
  <c r="DG158" i="3"/>
  <c r="DH158" i="3"/>
  <c r="DI158" i="3"/>
  <c r="DJ158" i="3" s="1"/>
  <c r="R31" i="1"/>
  <c r="CY31" i="1" s="1"/>
  <c r="X31" i="1" s="1"/>
  <c r="DG230" i="3"/>
  <c r="DH230" i="3"/>
  <c r="DI230" i="3"/>
  <c r="DJ230" i="3" s="1"/>
  <c r="DH224" i="3"/>
  <c r="CW201" i="3"/>
  <c r="CX201" i="3"/>
  <c r="DG196" i="3"/>
  <c r="DF182" i="3"/>
  <c r="CW171" i="3"/>
  <c r="CX171" i="3"/>
  <c r="CV94" i="3"/>
  <c r="CX94" i="3"/>
  <c r="CY32" i="1"/>
  <c r="X32" i="1" s="1"/>
  <c r="CZ32" i="1"/>
  <c r="Y32" i="1" s="1"/>
  <c r="DG224" i="3"/>
  <c r="DH223" i="3"/>
  <c r="DI223" i="3"/>
  <c r="DJ223" i="3" s="1"/>
  <c r="DF196" i="3"/>
  <c r="DH160" i="3"/>
  <c r="DI160" i="3"/>
  <c r="DJ160" i="3" s="1"/>
  <c r="CV130" i="3"/>
  <c r="CX130" i="3"/>
  <c r="DF122" i="3"/>
  <c r="DH122" i="3"/>
  <c r="CW72" i="3"/>
  <c r="DF26" i="3"/>
  <c r="DH26" i="3"/>
  <c r="DI26" i="3"/>
  <c r="DJ26" i="3" s="1"/>
  <c r="DF136" i="3"/>
  <c r="DG136" i="3"/>
  <c r="DI136" i="3"/>
  <c r="DJ136" i="3" s="1"/>
  <c r="DF104" i="3"/>
  <c r="DG104" i="3"/>
  <c r="DH104" i="3"/>
  <c r="DF68" i="3"/>
  <c r="DG68" i="3"/>
  <c r="DH68" i="3"/>
  <c r="DI68" i="3"/>
  <c r="DJ68" i="3" s="1"/>
  <c r="DF35" i="3"/>
  <c r="DH35" i="3"/>
  <c r="DF19" i="3"/>
  <c r="DG19" i="3"/>
  <c r="DH19" i="3"/>
  <c r="DI19" i="3"/>
  <c r="DJ19" i="3" s="1"/>
  <c r="CR32" i="1"/>
  <c r="Q32" i="1" s="1"/>
  <c r="CP32" i="1" s="1"/>
  <c r="O32" i="1" s="1"/>
  <c r="GM32" i="1" s="1"/>
  <c r="GN32" i="1" s="1"/>
  <c r="DG149" i="3"/>
  <c r="CV148" i="3"/>
  <c r="CV139" i="3"/>
  <c r="CX139" i="3"/>
  <c r="DI113" i="3"/>
  <c r="DJ113" i="3" s="1"/>
  <c r="DF107" i="3"/>
  <c r="DH107" i="3"/>
  <c r="DF20" i="3"/>
  <c r="CV13" i="3"/>
  <c r="CX13" i="3"/>
  <c r="DF59" i="3"/>
  <c r="DG59" i="3"/>
  <c r="DH59" i="3"/>
  <c r="DI59" i="3"/>
  <c r="DJ59" i="3" s="1"/>
  <c r="CV22" i="3"/>
  <c r="CX22" i="3"/>
  <c r="CX1" i="3"/>
  <c r="DF80" i="3"/>
  <c r="DH80" i="3"/>
  <c r="CX45" i="3"/>
  <c r="CV40" i="3"/>
  <c r="CX40" i="3"/>
  <c r="CV31" i="3"/>
  <c r="CX31" i="3"/>
  <c r="CX3" i="3"/>
  <c r="DF131" i="3"/>
  <c r="DH131" i="3"/>
  <c r="DF18" i="3"/>
  <c r="DG18" i="3"/>
  <c r="DJ18" i="3" s="1"/>
  <c r="DH18" i="3"/>
  <c r="DI18" i="3"/>
  <c r="CX183" i="3"/>
  <c r="CX174" i="3"/>
  <c r="CX165" i="3"/>
  <c r="CX156" i="3"/>
  <c r="CX126" i="3"/>
  <c r="CX90" i="3"/>
  <c r="DF36" i="3"/>
  <c r="DG36" i="3"/>
  <c r="DJ36" i="3" s="1"/>
  <c r="DH36" i="3"/>
  <c r="DI36" i="3"/>
  <c r="DF27" i="3"/>
  <c r="DG27" i="3"/>
  <c r="DJ27" i="3" s="1"/>
  <c r="DH27" i="3"/>
  <c r="DI27" i="3"/>
  <c r="DI101" i="3"/>
  <c r="DJ101" i="3" s="1"/>
  <c r="CV85" i="3"/>
  <c r="CX85" i="3"/>
  <c r="DF62" i="3"/>
  <c r="DH62" i="3"/>
  <c r="DF50" i="3"/>
  <c r="DG50" i="3"/>
  <c r="DH50" i="3"/>
  <c r="DI50" i="3"/>
  <c r="DJ50" i="3" s="1"/>
  <c r="DI151" i="3"/>
  <c r="DJ151" i="3" s="1"/>
  <c r="CX143" i="3"/>
  <c r="DF113" i="3"/>
  <c r="DH113" i="3"/>
  <c r="DF108" i="3"/>
  <c r="DH108" i="3"/>
  <c r="DI108" i="3"/>
  <c r="DF95" i="3"/>
  <c r="DG95" i="3"/>
  <c r="DH95" i="3"/>
  <c r="CX71" i="3"/>
  <c r="DH151" i="3"/>
  <c r="CV121" i="3"/>
  <c r="CX121" i="3"/>
  <c r="DG101" i="3"/>
  <c r="DH74" i="3"/>
  <c r="DG151" i="3"/>
  <c r="DI122" i="3"/>
  <c r="DJ122" i="3" s="1"/>
  <c r="DF116" i="3"/>
  <c r="DH116" i="3"/>
  <c r="CV103" i="3"/>
  <c r="CX103" i="3"/>
  <c r="DF74" i="3"/>
  <c r="CV67" i="3"/>
  <c r="CX67" i="3"/>
  <c r="DI35" i="3"/>
  <c r="DJ35" i="3" s="1"/>
  <c r="DG26" i="3"/>
  <c r="DF14" i="3"/>
  <c r="DG14" i="3"/>
  <c r="DH14" i="3"/>
  <c r="DI14" i="3"/>
  <c r="DJ14" i="3" s="1"/>
  <c r="DF8" i="3"/>
  <c r="DH8" i="3"/>
  <c r="DI8" i="3"/>
  <c r="DJ8" i="3" s="1"/>
  <c r="DI173" i="3"/>
  <c r="DJ173" i="3" s="1"/>
  <c r="DI164" i="3"/>
  <c r="DJ164" i="3" s="1"/>
  <c r="DI155" i="3"/>
  <c r="DJ155" i="3" s="1"/>
  <c r="DH136" i="3"/>
  <c r="DG122" i="3"/>
  <c r="DF98" i="3"/>
  <c r="DH98" i="3"/>
  <c r="DF81" i="3"/>
  <c r="DG81" i="3"/>
  <c r="DJ81" i="3" s="1"/>
  <c r="DH81" i="3"/>
  <c r="DI81" i="3"/>
  <c r="CV76" i="3"/>
  <c r="CX76" i="3"/>
  <c r="DF53" i="3"/>
  <c r="DH53" i="3"/>
  <c r="DF41" i="3"/>
  <c r="DG41" i="3"/>
  <c r="DH41" i="3"/>
  <c r="DI41" i="3"/>
  <c r="DJ41" i="3" s="1"/>
  <c r="DG35" i="3"/>
  <c r="DF23" i="3"/>
  <c r="DG23" i="3"/>
  <c r="DH23" i="3"/>
  <c r="DI23" i="3"/>
  <c r="DJ23" i="3" s="1"/>
  <c r="DF12" i="3"/>
  <c r="DG12" i="3"/>
  <c r="DJ12" i="3" s="1"/>
  <c r="DI12" i="3"/>
  <c r="DH173" i="3"/>
  <c r="DH164" i="3"/>
  <c r="DH155" i="3"/>
  <c r="DI148" i="3"/>
  <c r="DJ148" i="3" s="1"/>
  <c r="DI104" i="3"/>
  <c r="DJ104" i="3" s="1"/>
  <c r="DF32" i="3"/>
  <c r="DG32" i="3"/>
  <c r="DH32" i="3"/>
  <c r="DI32" i="3"/>
  <c r="DJ32" i="3" s="1"/>
  <c r="DF10" i="3"/>
  <c r="DG10" i="3"/>
  <c r="DH10" i="3"/>
  <c r="DI10" i="3"/>
  <c r="DJ10" i="3" s="1"/>
  <c r="DH148" i="3"/>
  <c r="DF127" i="3"/>
  <c r="DG127" i="3"/>
  <c r="DI127" i="3"/>
  <c r="DJ127" i="3" s="1"/>
  <c r="DI107" i="3"/>
  <c r="DJ107" i="3" s="1"/>
  <c r="DI11" i="3"/>
  <c r="DJ11" i="3" s="1"/>
  <c r="CX2" i="3"/>
  <c r="DI5" i="3"/>
  <c r="DJ5" i="3" s="1"/>
  <c r="DI118" i="3"/>
  <c r="DJ118" i="3" s="1"/>
  <c r="DI109" i="3"/>
  <c r="DJ109" i="3" s="1"/>
  <c r="DI100" i="3"/>
  <c r="DJ100" i="3" s="1"/>
  <c r="DI91" i="3"/>
  <c r="DJ91" i="3" s="1"/>
  <c r="DI82" i="3"/>
  <c r="DJ82" i="3" s="1"/>
  <c r="DI73" i="3"/>
  <c r="DJ73" i="3" s="1"/>
  <c r="DI64" i="3"/>
  <c r="DJ64" i="3" s="1"/>
  <c r="DI55" i="3"/>
  <c r="DJ55" i="3" s="1"/>
  <c r="DI46" i="3"/>
  <c r="DJ46" i="3" s="1"/>
  <c r="DH5" i="3"/>
  <c r="DG5" i="3"/>
  <c r="DG118" i="3"/>
  <c r="DG109" i="3"/>
  <c r="DG100" i="3"/>
  <c r="DG91" i="3"/>
  <c r="DG82" i="3"/>
  <c r="DG73" i="3"/>
  <c r="DG64" i="3"/>
  <c r="DG55" i="3"/>
  <c r="DG46" i="3"/>
  <c r="DI132" i="3"/>
  <c r="DI123" i="3"/>
  <c r="DI114" i="3"/>
  <c r="DI105" i="3"/>
  <c r="DI96" i="3"/>
  <c r="DI87" i="3"/>
  <c r="DI78" i="3"/>
  <c r="DI69" i="3"/>
  <c r="DI60" i="3"/>
  <c r="DI51" i="3"/>
  <c r="DI42" i="3"/>
  <c r="DI33" i="3"/>
  <c r="DI24" i="3"/>
  <c r="DI15" i="3"/>
  <c r="DI6" i="3"/>
  <c r="R238" i="1" l="1"/>
  <c r="AE217" i="1"/>
  <c r="AC29" i="1"/>
  <c r="CF59" i="1"/>
  <c r="P59" i="1"/>
  <c r="CE59" i="1"/>
  <c r="CH59" i="1"/>
  <c r="AK59" i="1"/>
  <c r="GM31" i="1"/>
  <c r="CD59" i="1"/>
  <c r="AK238" i="1"/>
  <c r="AJ158" i="1"/>
  <c r="W185" i="1"/>
  <c r="CD185" i="1"/>
  <c r="AL158" i="1"/>
  <c r="Y185" i="1"/>
  <c r="DF207" i="3"/>
  <c r="DG207" i="3"/>
  <c r="DJ207" i="3" s="1"/>
  <c r="DH207" i="3"/>
  <c r="DI207" i="3"/>
  <c r="DF31" i="3"/>
  <c r="DG31" i="3"/>
  <c r="DI31" i="3"/>
  <c r="DJ31" i="3" s="1"/>
  <c r="DH31" i="3"/>
  <c r="DH237" i="3"/>
  <c r="DF237" i="3"/>
  <c r="DG237" i="3"/>
  <c r="DJ237" i="3" s="1"/>
  <c r="DI237" i="3"/>
  <c r="CZ104" i="1"/>
  <c r="Y104" i="1" s="1"/>
  <c r="AL122" i="1" s="1"/>
  <c r="AG29" i="1"/>
  <c r="T59" i="1"/>
  <c r="CI122" i="1"/>
  <c r="AP122" i="1"/>
  <c r="BY91" i="1"/>
  <c r="BB154" i="1"/>
  <c r="BB298" i="1"/>
  <c r="F281" i="1"/>
  <c r="AF91" i="1"/>
  <c r="S122" i="1"/>
  <c r="DG203" i="3"/>
  <c r="DH203" i="3"/>
  <c r="DI203" i="3"/>
  <c r="DJ203" i="3" s="1"/>
  <c r="DF203" i="3"/>
  <c r="F142" i="1"/>
  <c r="BA91" i="1"/>
  <c r="AG217" i="1"/>
  <c r="T238" i="1"/>
  <c r="DF243" i="3"/>
  <c r="DG243" i="3"/>
  <c r="DJ243" i="3" s="1"/>
  <c r="DI243" i="3"/>
  <c r="DH243" i="3"/>
  <c r="DF72" i="3"/>
  <c r="DG72" i="3"/>
  <c r="DJ72" i="3" s="1"/>
  <c r="DH72" i="3"/>
  <c r="DI72" i="3"/>
  <c r="AF29" i="1"/>
  <c r="S59" i="1"/>
  <c r="AO154" i="1"/>
  <c r="F272" i="1"/>
  <c r="DG139" i="3"/>
  <c r="DF139" i="3"/>
  <c r="DH139" i="3"/>
  <c r="DI139" i="3"/>
  <c r="DJ139" i="3" s="1"/>
  <c r="DF70" i="3"/>
  <c r="DH70" i="3"/>
  <c r="DG70" i="3"/>
  <c r="DI70" i="3"/>
  <c r="DJ70" i="3" s="1"/>
  <c r="AG91" i="1"/>
  <c r="T122" i="1"/>
  <c r="GM55" i="1"/>
  <c r="GP55" i="1" s="1"/>
  <c r="AX122" i="1"/>
  <c r="CG91" i="1"/>
  <c r="BY29" i="1"/>
  <c r="AP59" i="1"/>
  <c r="CI59" i="1"/>
  <c r="CZ100" i="1"/>
  <c r="Y100" i="1" s="1"/>
  <c r="BY217" i="1"/>
  <c r="AP238" i="1"/>
  <c r="CI238" i="1"/>
  <c r="F206" i="1"/>
  <c r="T158" i="1"/>
  <c r="DH192" i="3"/>
  <c r="DF192" i="3"/>
  <c r="DG192" i="3"/>
  <c r="DJ192" i="3" s="1"/>
  <c r="DI192" i="3"/>
  <c r="AB41" i="1"/>
  <c r="CR41" i="1"/>
  <c r="Q41" i="1" s="1"/>
  <c r="CP41" i="1" s="1"/>
  <c r="O41" i="1" s="1"/>
  <c r="GM41" i="1" s="1"/>
  <c r="GN41" i="1" s="1"/>
  <c r="AB171" i="1"/>
  <c r="AJ217" i="1"/>
  <c r="W238" i="1"/>
  <c r="DF67" i="3"/>
  <c r="DG67" i="3"/>
  <c r="DI67" i="3"/>
  <c r="DJ67" i="3" s="1"/>
  <c r="DH67" i="3"/>
  <c r="DF40" i="3"/>
  <c r="DG40" i="3"/>
  <c r="DI40" i="3"/>
  <c r="DJ40" i="3" s="1"/>
  <c r="DH40" i="3"/>
  <c r="DF94" i="3"/>
  <c r="DG94" i="3"/>
  <c r="DI94" i="3"/>
  <c r="DJ94" i="3" s="1"/>
  <c r="DH94" i="3"/>
  <c r="DF216" i="3"/>
  <c r="DG216" i="3"/>
  <c r="DJ216" i="3" s="1"/>
  <c r="DH216" i="3"/>
  <c r="DI216" i="3"/>
  <c r="AB103" i="1"/>
  <c r="CR103" i="1"/>
  <c r="Q103" i="1" s="1"/>
  <c r="CP103" i="1" s="1"/>
  <c r="O103" i="1" s="1"/>
  <c r="GM103" i="1" s="1"/>
  <c r="GN103" i="1" s="1"/>
  <c r="DF143" i="3"/>
  <c r="DG143" i="3"/>
  <c r="DH143" i="3"/>
  <c r="DI143" i="3"/>
  <c r="DJ143" i="3" s="1"/>
  <c r="DF45" i="3"/>
  <c r="DG45" i="3"/>
  <c r="DJ45" i="3" s="1"/>
  <c r="DH45" i="3"/>
  <c r="DI45" i="3"/>
  <c r="AB42" i="1"/>
  <c r="AK185" i="1"/>
  <c r="BZ158" i="1"/>
  <c r="AQ185" i="1"/>
  <c r="CG185" i="1"/>
  <c r="GM160" i="1"/>
  <c r="DF58" i="3"/>
  <c r="DG58" i="3"/>
  <c r="DI58" i="3"/>
  <c r="DJ58" i="3" s="1"/>
  <c r="DH58" i="3"/>
  <c r="CR230" i="1"/>
  <c r="Q230" i="1" s="1"/>
  <c r="CP230" i="1" s="1"/>
  <c r="O230" i="1" s="1"/>
  <c r="GM230" i="1" s="1"/>
  <c r="GN230" i="1" s="1"/>
  <c r="AB230" i="1"/>
  <c r="BC154" i="1"/>
  <c r="F284" i="1"/>
  <c r="BC298" i="1"/>
  <c r="CJ217" i="1"/>
  <c r="BA238" i="1"/>
  <c r="GM171" i="1"/>
  <c r="GN171" i="1" s="1"/>
  <c r="DF126" i="3"/>
  <c r="DI126" i="3"/>
  <c r="DG126" i="3"/>
  <c r="DJ126" i="3" s="1"/>
  <c r="DH126" i="3"/>
  <c r="GM113" i="1"/>
  <c r="GN113" i="1" s="1"/>
  <c r="CR169" i="1"/>
  <c r="Q169" i="1" s="1"/>
  <c r="CP169" i="1" s="1"/>
  <c r="O169" i="1" s="1"/>
  <c r="GM169" i="1" s="1"/>
  <c r="GN169" i="1" s="1"/>
  <c r="AB169" i="1"/>
  <c r="AT91" i="1"/>
  <c r="F140" i="1"/>
  <c r="GM227" i="1"/>
  <c r="GN227" i="1" s="1"/>
  <c r="AO29" i="1"/>
  <c r="F63" i="1"/>
  <c r="AO298" i="1"/>
  <c r="AH29" i="1"/>
  <c r="U59" i="1"/>
  <c r="W29" i="1"/>
  <c r="F83" i="1"/>
  <c r="AH217" i="1"/>
  <c r="U238" i="1"/>
  <c r="DG156" i="3"/>
  <c r="DJ156" i="3" s="1"/>
  <c r="DH156" i="3"/>
  <c r="DF156" i="3"/>
  <c r="DI156" i="3"/>
  <c r="DF1" i="3"/>
  <c r="DG1" i="3"/>
  <c r="DH1" i="3"/>
  <c r="DI1" i="3"/>
  <c r="DJ1" i="3" s="1"/>
  <c r="DF189" i="3"/>
  <c r="DG189" i="3"/>
  <c r="DJ189" i="3" s="1"/>
  <c r="DH189" i="3"/>
  <c r="DI189" i="3"/>
  <c r="AB46" i="1"/>
  <c r="BD217" i="1"/>
  <c r="BD268" i="1"/>
  <c r="F263" i="1"/>
  <c r="V29" i="1"/>
  <c r="F82" i="1"/>
  <c r="DH219" i="3"/>
  <c r="DF219" i="3"/>
  <c r="DG219" i="3"/>
  <c r="DJ219" i="3" s="1"/>
  <c r="DI219" i="3"/>
  <c r="DH174" i="3"/>
  <c r="DF174" i="3"/>
  <c r="DI174" i="3"/>
  <c r="DG174" i="3"/>
  <c r="DJ174" i="3" s="1"/>
  <c r="DH201" i="3"/>
  <c r="DF201" i="3"/>
  <c r="DG201" i="3"/>
  <c r="DJ201" i="3" s="1"/>
  <c r="DI201" i="3"/>
  <c r="DH228" i="3"/>
  <c r="DI228" i="3"/>
  <c r="DF228" i="3"/>
  <c r="DG228" i="3"/>
  <c r="DJ228" i="3" s="1"/>
  <c r="DF99" i="3"/>
  <c r="DH99" i="3"/>
  <c r="DI99" i="3"/>
  <c r="DG99" i="3"/>
  <c r="DJ99" i="3" s="1"/>
  <c r="AJ91" i="1"/>
  <c r="W122" i="1"/>
  <c r="GM105" i="1"/>
  <c r="GN105" i="1" s="1"/>
  <c r="DF4" i="3"/>
  <c r="DG4" i="3"/>
  <c r="DI4" i="3"/>
  <c r="DJ4" i="3" s="1"/>
  <c r="DH4" i="3"/>
  <c r="DF3" i="3"/>
  <c r="DG3" i="3"/>
  <c r="DJ3" i="3" s="1"/>
  <c r="DI3" i="3"/>
  <c r="DH3" i="3"/>
  <c r="BD29" i="1"/>
  <c r="F84" i="1"/>
  <c r="BD298" i="1"/>
  <c r="CG29" i="1"/>
  <c r="AX59" i="1"/>
  <c r="DF202" i="3"/>
  <c r="DG202" i="3"/>
  <c r="DI202" i="3"/>
  <c r="DJ202" i="3" s="1"/>
  <c r="DH202" i="3"/>
  <c r="AQ91" i="1"/>
  <c r="F132" i="1"/>
  <c r="DF121" i="3"/>
  <c r="DG121" i="3"/>
  <c r="DI121" i="3"/>
  <c r="DJ121" i="3" s="1"/>
  <c r="DH121" i="3"/>
  <c r="DH183" i="3"/>
  <c r="DF183" i="3"/>
  <c r="DG183" i="3"/>
  <c r="DJ183" i="3" s="1"/>
  <c r="DI183" i="3"/>
  <c r="DF49" i="3"/>
  <c r="DG49" i="3"/>
  <c r="DI49" i="3"/>
  <c r="DJ49" i="3" s="1"/>
  <c r="DH49" i="3"/>
  <c r="DH210" i="3"/>
  <c r="DF210" i="3"/>
  <c r="DG210" i="3"/>
  <c r="DJ210" i="3" s="1"/>
  <c r="DI210" i="3"/>
  <c r="AF158" i="1"/>
  <c r="S185" i="1"/>
  <c r="CC158" i="1"/>
  <c r="AT185" i="1"/>
  <c r="CP170" i="1"/>
  <c r="O170" i="1" s="1"/>
  <c r="GM170" i="1" s="1"/>
  <c r="GN170" i="1" s="1"/>
  <c r="AC185" i="1"/>
  <c r="CP95" i="1"/>
  <c r="O95" i="1" s="1"/>
  <c r="GM95" i="1" s="1"/>
  <c r="GN95" i="1" s="1"/>
  <c r="BA158" i="1"/>
  <c r="BA268" i="1"/>
  <c r="F205" i="1"/>
  <c r="AT217" i="1"/>
  <c r="F256" i="1"/>
  <c r="AH158" i="1"/>
  <c r="U185" i="1"/>
  <c r="GM229" i="1"/>
  <c r="GN229" i="1" s="1"/>
  <c r="DH165" i="3"/>
  <c r="DF165" i="3"/>
  <c r="DG165" i="3"/>
  <c r="DJ165" i="3" s="1"/>
  <c r="DI165" i="3"/>
  <c r="DF117" i="3"/>
  <c r="DH117" i="3"/>
  <c r="DI117" i="3"/>
  <c r="DG117" i="3"/>
  <c r="DJ117" i="3" s="1"/>
  <c r="CC29" i="1"/>
  <c r="AT59" i="1"/>
  <c r="GM51" i="1"/>
  <c r="GN51" i="1" s="1"/>
  <c r="CR100" i="1"/>
  <c r="Q100" i="1" s="1"/>
  <c r="CP100" i="1" s="1"/>
  <c r="O100" i="1" s="1"/>
  <c r="GM100" i="1" s="1"/>
  <c r="GN100" i="1" s="1"/>
  <c r="AB100" i="1"/>
  <c r="GM164" i="1"/>
  <c r="GN164" i="1" s="1"/>
  <c r="AF217" i="1"/>
  <c r="S238" i="1"/>
  <c r="CI185" i="1"/>
  <c r="CR221" i="1"/>
  <c r="Q221" i="1" s="1"/>
  <c r="AB221" i="1"/>
  <c r="CY170" i="1"/>
  <c r="X170" i="1" s="1"/>
  <c r="AL238" i="1"/>
  <c r="DF103" i="3"/>
  <c r="DG103" i="3"/>
  <c r="DI103" i="3"/>
  <c r="DJ103" i="3" s="1"/>
  <c r="DH103" i="3"/>
  <c r="DF171" i="3"/>
  <c r="DG171" i="3"/>
  <c r="DJ171" i="3" s="1"/>
  <c r="DH171" i="3"/>
  <c r="DI171" i="3"/>
  <c r="AH91" i="1"/>
  <c r="U122" i="1"/>
  <c r="DF144" i="3"/>
  <c r="DG144" i="3"/>
  <c r="DJ144" i="3" s="1"/>
  <c r="DH144" i="3"/>
  <c r="DI144" i="3"/>
  <c r="DF162" i="3"/>
  <c r="DG162" i="3"/>
  <c r="DJ162" i="3" s="1"/>
  <c r="DH162" i="3"/>
  <c r="DI162" i="3"/>
  <c r="AL59" i="1"/>
  <c r="AB43" i="1"/>
  <c r="AQ29" i="1"/>
  <c r="F69" i="1"/>
  <c r="AE122" i="1"/>
  <c r="DF76" i="3"/>
  <c r="DG76" i="3"/>
  <c r="DI76" i="3"/>
  <c r="DJ76" i="3" s="1"/>
  <c r="DH76" i="3"/>
  <c r="DF71" i="3"/>
  <c r="DH71" i="3"/>
  <c r="DG71" i="3"/>
  <c r="DI71" i="3"/>
  <c r="DJ71" i="3" s="1"/>
  <c r="DF234" i="3"/>
  <c r="DG234" i="3"/>
  <c r="DJ234" i="3" s="1"/>
  <c r="DI234" i="3"/>
  <c r="DH234" i="3"/>
  <c r="DF112" i="3"/>
  <c r="DG112" i="3"/>
  <c r="DI112" i="3"/>
  <c r="DJ112" i="3" s="1"/>
  <c r="DH112" i="3"/>
  <c r="DF180" i="3"/>
  <c r="DG180" i="3"/>
  <c r="DJ180" i="3" s="1"/>
  <c r="DH180" i="3"/>
  <c r="DI180" i="3"/>
  <c r="CP43" i="1"/>
  <c r="O43" i="1" s="1"/>
  <c r="GM43" i="1" s="1"/>
  <c r="GN43" i="1" s="1"/>
  <c r="GM93" i="1"/>
  <c r="GM94" i="1"/>
  <c r="GN94" i="1" s="1"/>
  <c r="GM111" i="1"/>
  <c r="GN111" i="1" s="1"/>
  <c r="GM173" i="1"/>
  <c r="GN173" i="1" s="1"/>
  <c r="CP219" i="1"/>
  <c r="O219" i="1" s="1"/>
  <c r="AC238" i="1"/>
  <c r="CR166" i="1"/>
  <c r="Q166" i="1" s="1"/>
  <c r="CP166" i="1" s="1"/>
  <c r="O166" i="1" s="1"/>
  <c r="GM166" i="1" s="1"/>
  <c r="GN166" i="1" s="1"/>
  <c r="AB166" i="1"/>
  <c r="GM220" i="1"/>
  <c r="GN220" i="1" s="1"/>
  <c r="AI158" i="1"/>
  <c r="V185" i="1"/>
  <c r="AP158" i="1"/>
  <c r="F194" i="1"/>
  <c r="AP268" i="1"/>
  <c r="GM182" i="1"/>
  <c r="GN182" i="1" s="1"/>
  <c r="V217" i="1"/>
  <c r="F261" i="1"/>
  <c r="DG142" i="3"/>
  <c r="DH142" i="3"/>
  <c r="DI142" i="3"/>
  <c r="DJ142" i="3" s="1"/>
  <c r="DF142" i="3"/>
  <c r="CZ42" i="1"/>
  <c r="Y42" i="1" s="1"/>
  <c r="GM42" i="1" s="1"/>
  <c r="GN42" i="1" s="1"/>
  <c r="AC122" i="1"/>
  <c r="CJ29" i="1"/>
  <c r="BA59" i="1"/>
  <c r="CR228" i="1"/>
  <c r="Q228" i="1" s="1"/>
  <c r="CP228" i="1" s="1"/>
  <c r="O228" i="1" s="1"/>
  <c r="GM228" i="1" s="1"/>
  <c r="GN228" i="1" s="1"/>
  <c r="AB228" i="1"/>
  <c r="AE185" i="1"/>
  <c r="GM233" i="1"/>
  <c r="GP233" i="1" s="1"/>
  <c r="GM179" i="1"/>
  <c r="GN179" i="1" s="1"/>
  <c r="CG217" i="1"/>
  <c r="AX238" i="1"/>
  <c r="DF198" i="3"/>
  <c r="DG198" i="3"/>
  <c r="DJ198" i="3" s="1"/>
  <c r="DH198" i="3"/>
  <c r="DI198" i="3"/>
  <c r="DF22" i="3"/>
  <c r="DG22" i="3"/>
  <c r="DI22" i="3"/>
  <c r="DJ22" i="3" s="1"/>
  <c r="DH22" i="3"/>
  <c r="DF130" i="3"/>
  <c r="DG130" i="3"/>
  <c r="DI130" i="3"/>
  <c r="DJ130" i="3" s="1"/>
  <c r="DH130" i="3"/>
  <c r="DF2" i="3"/>
  <c r="DG2" i="3"/>
  <c r="DH2" i="3"/>
  <c r="DI2" i="3"/>
  <c r="DJ2" i="3" s="1"/>
  <c r="AE59" i="1"/>
  <c r="DF225" i="3"/>
  <c r="DG225" i="3"/>
  <c r="DJ225" i="3" s="1"/>
  <c r="DI225" i="3"/>
  <c r="DH225" i="3"/>
  <c r="AB52" i="1"/>
  <c r="AI91" i="1"/>
  <c r="V122" i="1"/>
  <c r="CR120" i="1"/>
  <c r="Q120" i="1" s="1"/>
  <c r="CP120" i="1" s="1"/>
  <c r="O120" i="1" s="1"/>
  <c r="GM120" i="1" s="1"/>
  <c r="GP120" i="1" s="1"/>
  <c r="CD122" i="1" s="1"/>
  <c r="AB120" i="1"/>
  <c r="AB49" i="1"/>
  <c r="CR167" i="1"/>
  <c r="Q167" i="1" s="1"/>
  <c r="CP167" i="1" s="1"/>
  <c r="O167" i="1" s="1"/>
  <c r="GM167" i="1" s="1"/>
  <c r="GN167" i="1" s="1"/>
  <c r="AB167" i="1"/>
  <c r="GM183" i="1"/>
  <c r="GP183" i="1" s="1"/>
  <c r="CR161" i="1"/>
  <c r="Q161" i="1" s="1"/>
  <c r="AB161" i="1"/>
  <c r="DF90" i="3"/>
  <c r="DG90" i="3"/>
  <c r="DJ90" i="3" s="1"/>
  <c r="DH90" i="3"/>
  <c r="DI90" i="3"/>
  <c r="AD59" i="1"/>
  <c r="CP46" i="1"/>
  <c r="O46" i="1" s="1"/>
  <c r="GM46" i="1" s="1"/>
  <c r="GN46" i="1" s="1"/>
  <c r="DF85" i="3"/>
  <c r="DG85" i="3"/>
  <c r="DI85" i="3"/>
  <c r="DJ85" i="3" s="1"/>
  <c r="DH85" i="3"/>
  <c r="AB33" i="1"/>
  <c r="CR33" i="1"/>
  <c r="Q33" i="1" s="1"/>
  <c r="CP33" i="1" s="1"/>
  <c r="O33" i="1" s="1"/>
  <c r="GM33" i="1" s="1"/>
  <c r="GN33" i="1" s="1"/>
  <c r="DF13" i="3"/>
  <c r="DG13" i="3"/>
  <c r="DI13" i="3"/>
  <c r="DJ13" i="3" s="1"/>
  <c r="DH13" i="3"/>
  <c r="CP52" i="1"/>
  <c r="O52" i="1" s="1"/>
  <c r="GM52" i="1" s="1"/>
  <c r="GN52" i="1" s="1"/>
  <c r="GM106" i="1"/>
  <c r="GN106" i="1" s="1"/>
  <c r="CP49" i="1"/>
  <c r="O49" i="1" s="1"/>
  <c r="GM49" i="1" s="1"/>
  <c r="GN49" i="1" s="1"/>
  <c r="F248" i="1"/>
  <c r="AQ217" i="1"/>
  <c r="AB95" i="1"/>
  <c r="AK122" i="1"/>
  <c r="DF204" i="3"/>
  <c r="DG204" i="3"/>
  <c r="DJ204" i="3" s="1"/>
  <c r="DH204" i="3"/>
  <c r="DI204" i="3"/>
  <c r="GM236" i="1"/>
  <c r="GP236" i="1" s="1"/>
  <c r="GM163" i="1"/>
  <c r="GN163" i="1" s="1"/>
  <c r="CY225" i="1"/>
  <c r="X225" i="1" s="1"/>
  <c r="GM225" i="1" s="1"/>
  <c r="GN225" i="1" s="1"/>
  <c r="Y122" i="1" l="1"/>
  <c r="AL91" i="1"/>
  <c r="AU122" i="1"/>
  <c r="CD91" i="1"/>
  <c r="AX29" i="1"/>
  <c r="F66" i="1"/>
  <c r="U217" i="1"/>
  <c r="F260" i="1"/>
  <c r="T29" i="1"/>
  <c r="F80" i="1"/>
  <c r="T298" i="1"/>
  <c r="F209" i="1"/>
  <c r="W158" i="1"/>
  <c r="W268" i="1"/>
  <c r="F259" i="1"/>
  <c r="T217" i="1"/>
  <c r="AK217" i="1"/>
  <c r="X238" i="1"/>
  <c r="AP91" i="1"/>
  <c r="F131" i="1"/>
  <c r="AB122" i="1"/>
  <c r="U91" i="1"/>
  <c r="F144" i="1"/>
  <c r="BD154" i="1"/>
  <c r="F293" i="1"/>
  <c r="BA217" i="1"/>
  <c r="F258" i="1"/>
  <c r="T268" i="1"/>
  <c r="CD29" i="1"/>
  <c r="AU59" i="1"/>
  <c r="BD22" i="1"/>
  <c r="BD328" i="1"/>
  <c r="F323" i="1"/>
  <c r="AT29" i="1"/>
  <c r="F77" i="1"/>
  <c r="U29" i="1"/>
  <c r="F81" i="1"/>
  <c r="BC22" i="1"/>
  <c r="F314" i="1"/>
  <c r="BC328" i="1"/>
  <c r="CA59" i="1"/>
  <c r="GN31" i="1"/>
  <c r="CB59" i="1" s="1"/>
  <c r="AE29" i="1"/>
  <c r="R59" i="1"/>
  <c r="AC158" i="1"/>
  <c r="P185" i="1"/>
  <c r="CE185" i="1"/>
  <c r="CF185" i="1"/>
  <c r="CH185" i="1"/>
  <c r="CI217" i="1"/>
  <c r="AZ238" i="1"/>
  <c r="AB59" i="1"/>
  <c r="F207" i="1"/>
  <c r="U158" i="1"/>
  <c r="U268" i="1"/>
  <c r="AZ122" i="1"/>
  <c r="CI91" i="1"/>
  <c r="AK29" i="1"/>
  <c r="X59" i="1"/>
  <c r="AK158" i="1"/>
  <c r="X185" i="1"/>
  <c r="GM104" i="1"/>
  <c r="GN104" i="1" s="1"/>
  <c r="AP154" i="1"/>
  <c r="F277" i="1"/>
  <c r="AO22" i="1"/>
  <c r="F302" i="1"/>
  <c r="AO328" i="1"/>
  <c r="AD122" i="1"/>
  <c r="S217" i="1"/>
  <c r="F253" i="1"/>
  <c r="CG158" i="1"/>
  <c r="AX185" i="1"/>
  <c r="AE158" i="1"/>
  <c r="R185" i="1"/>
  <c r="CH29" i="1"/>
  <c r="AY59" i="1"/>
  <c r="F143" i="1"/>
  <c r="T91" i="1"/>
  <c r="AQ158" i="1"/>
  <c r="F195" i="1"/>
  <c r="AQ268" i="1"/>
  <c r="X122" i="1"/>
  <c r="AK91" i="1"/>
  <c r="AD29" i="1"/>
  <c r="Q59" i="1"/>
  <c r="AD185" i="1"/>
  <c r="CP161" i="1"/>
  <c r="O161" i="1" s="1"/>
  <c r="Y59" i="1"/>
  <c r="AL29" i="1"/>
  <c r="S158" i="1"/>
  <c r="F200" i="1"/>
  <c r="S268" i="1"/>
  <c r="CI29" i="1"/>
  <c r="AZ59" i="1"/>
  <c r="S29" i="1"/>
  <c r="F74" i="1"/>
  <c r="S298" i="1"/>
  <c r="F137" i="1"/>
  <c r="S91" i="1"/>
  <c r="CE29" i="1"/>
  <c r="AV59" i="1"/>
  <c r="GN93" i="1"/>
  <c r="CB122" i="1" s="1"/>
  <c r="CA122" i="1"/>
  <c r="F247" i="1"/>
  <c r="AP217" i="1"/>
  <c r="AL217" i="1"/>
  <c r="Y238" i="1"/>
  <c r="F262" i="1"/>
  <c r="W217" i="1"/>
  <c r="AP29" i="1"/>
  <c r="F68" i="1"/>
  <c r="AP298" i="1"/>
  <c r="P29" i="1"/>
  <c r="F62" i="1"/>
  <c r="AE91" i="1"/>
  <c r="R122" i="1"/>
  <c r="CD238" i="1"/>
  <c r="F146" i="1"/>
  <c r="W91" i="1"/>
  <c r="CF29" i="1"/>
  <c r="AW59" i="1"/>
  <c r="BA154" i="1"/>
  <c r="F288" i="1"/>
  <c r="V158" i="1"/>
  <c r="V268" i="1"/>
  <c r="V298" i="1" s="1"/>
  <c r="F208" i="1"/>
  <c r="P238" i="1"/>
  <c r="CE238" i="1"/>
  <c r="CF238" i="1"/>
  <c r="CH238" i="1"/>
  <c r="AC217" i="1"/>
  <c r="BB22" i="1"/>
  <c r="F311" i="1"/>
  <c r="BB328" i="1"/>
  <c r="F145" i="1"/>
  <c r="V91" i="1"/>
  <c r="AT158" i="1"/>
  <c r="F203" i="1"/>
  <c r="AT268" i="1"/>
  <c r="AT298" i="1" s="1"/>
  <c r="CE122" i="1"/>
  <c r="CF122" i="1"/>
  <c r="CH122" i="1"/>
  <c r="AC91" i="1"/>
  <c r="P122" i="1"/>
  <c r="GM219" i="1"/>
  <c r="CP221" i="1"/>
  <c r="O221" i="1" s="1"/>
  <c r="GM221" i="1" s="1"/>
  <c r="GN221" i="1" s="1"/>
  <c r="AD238" i="1"/>
  <c r="AX91" i="1"/>
  <c r="F129" i="1"/>
  <c r="CD158" i="1"/>
  <c r="AU185" i="1"/>
  <c r="AX217" i="1"/>
  <c r="F245" i="1"/>
  <c r="BA29" i="1"/>
  <c r="F79" i="1"/>
  <c r="BA298" i="1"/>
  <c r="AZ185" i="1"/>
  <c r="CI158" i="1"/>
  <c r="GN160" i="1"/>
  <c r="Y158" i="1"/>
  <c r="Y268" i="1"/>
  <c r="F212" i="1"/>
  <c r="R217" i="1"/>
  <c r="F252" i="1"/>
  <c r="AT22" i="1" l="1"/>
  <c r="AT328" i="1"/>
  <c r="F316" i="1"/>
  <c r="F16" i="2" s="1"/>
  <c r="F18" i="2" s="1"/>
  <c r="V22" i="1"/>
  <c r="F321" i="1"/>
  <c r="V328" i="1"/>
  <c r="BA22" i="1"/>
  <c r="BA328" i="1"/>
  <c r="F318" i="1"/>
  <c r="AW29" i="1"/>
  <c r="F65" i="1"/>
  <c r="BD18" i="1"/>
  <c r="F353" i="1"/>
  <c r="CH158" i="1"/>
  <c r="AY185" i="1"/>
  <c r="AQ154" i="1"/>
  <c r="F278" i="1"/>
  <c r="AQ298" i="1"/>
  <c r="R29" i="1"/>
  <c r="F73" i="1"/>
  <c r="CF217" i="1"/>
  <c r="AW238" i="1"/>
  <c r="CB91" i="1"/>
  <c r="AS122" i="1"/>
  <c r="AV238" i="1"/>
  <c r="CE217" i="1"/>
  <c r="CD217" i="1"/>
  <c r="AU238" i="1"/>
  <c r="S22" i="1"/>
  <c r="F313" i="1"/>
  <c r="S328" i="1"/>
  <c r="R158" i="1"/>
  <c r="F199" i="1"/>
  <c r="R268" i="1"/>
  <c r="AO18" i="1"/>
  <c r="F332" i="1"/>
  <c r="CE158" i="1"/>
  <c r="AV185" i="1"/>
  <c r="T22" i="1"/>
  <c r="F319" i="1"/>
  <c r="T328" i="1"/>
  <c r="AP22" i="1"/>
  <c r="F307" i="1"/>
  <c r="G16" i="2" s="1"/>
  <c r="G18" i="2" s="1"/>
  <c r="AP328" i="1"/>
  <c r="AB91" i="1"/>
  <c r="O122" i="1"/>
  <c r="Q185" i="1"/>
  <c r="AD158" i="1"/>
  <c r="F71" i="1"/>
  <c r="Q29" i="1"/>
  <c r="AV29" i="1"/>
  <c r="F64" i="1"/>
  <c r="P158" i="1"/>
  <c r="F188" i="1"/>
  <c r="P268" i="1"/>
  <c r="AU158" i="1"/>
  <c r="F204" i="1"/>
  <c r="T154" i="1"/>
  <c r="F289" i="1"/>
  <c r="X158" i="1"/>
  <c r="X268" i="1"/>
  <c r="F211" i="1"/>
  <c r="AY238" i="1"/>
  <c r="CH217" i="1"/>
  <c r="X29" i="1"/>
  <c r="F85" i="1"/>
  <c r="X298" i="1"/>
  <c r="AY29" i="1"/>
  <c r="F67" i="1"/>
  <c r="F241" i="1"/>
  <c r="P217" i="1"/>
  <c r="P91" i="1"/>
  <c r="F125" i="1"/>
  <c r="AX158" i="1"/>
  <c r="F192" i="1"/>
  <c r="AX268" i="1"/>
  <c r="CA91" i="1"/>
  <c r="AR122" i="1"/>
  <c r="CF158" i="1"/>
  <c r="AW185" i="1"/>
  <c r="X91" i="1"/>
  <c r="F148" i="1"/>
  <c r="F136" i="1"/>
  <c r="R91" i="1"/>
  <c r="AR59" i="1"/>
  <c r="CA29" i="1"/>
  <c r="AB238" i="1"/>
  <c r="Y154" i="1"/>
  <c r="F295" i="1"/>
  <c r="F265" i="1"/>
  <c r="Y217" i="1"/>
  <c r="AU91" i="1"/>
  <c r="F141" i="1"/>
  <c r="AD91" i="1"/>
  <c r="Q122" i="1"/>
  <c r="W154" i="1"/>
  <c r="F292" i="1"/>
  <c r="W298" i="1"/>
  <c r="Q238" i="1"/>
  <c r="AD217" i="1"/>
  <c r="AZ29" i="1"/>
  <c r="F70" i="1"/>
  <c r="GN219" i="1"/>
  <c r="CB238" i="1" s="1"/>
  <c r="CA238" i="1"/>
  <c r="Y29" i="1"/>
  <c r="F86" i="1"/>
  <c r="Y298" i="1"/>
  <c r="AB29" i="1"/>
  <c r="O59" i="1"/>
  <c r="F264" i="1"/>
  <c r="X217" i="1"/>
  <c r="AT154" i="1"/>
  <c r="F286" i="1"/>
  <c r="AU29" i="1"/>
  <c r="F78" i="1"/>
  <c r="BB18" i="1"/>
  <c r="F341" i="1"/>
  <c r="AS59" i="1"/>
  <c r="CB29" i="1"/>
  <c r="BC18" i="1"/>
  <c r="F344" i="1"/>
  <c r="S154" i="1"/>
  <c r="F283" i="1"/>
  <c r="F133" i="1"/>
  <c r="AZ91" i="1"/>
  <c r="U154" i="1"/>
  <c r="F290" i="1"/>
  <c r="U298" i="1"/>
  <c r="V154" i="1"/>
  <c r="F291" i="1"/>
  <c r="CH91" i="1"/>
  <c r="AY122" i="1"/>
  <c r="AW122" i="1"/>
  <c r="CF91" i="1"/>
  <c r="AZ158" i="1"/>
  <c r="F196" i="1"/>
  <c r="AZ268" i="1"/>
  <c r="AV122" i="1"/>
  <c r="CE91" i="1"/>
  <c r="GM161" i="1"/>
  <c r="AB185" i="1"/>
  <c r="AZ217" i="1"/>
  <c r="F249" i="1"/>
  <c r="Y91" i="1"/>
  <c r="F149" i="1"/>
  <c r="AW91" i="1" l="1"/>
  <c r="F128" i="1"/>
  <c r="Q217" i="1"/>
  <c r="F250" i="1"/>
  <c r="AY158" i="1"/>
  <c r="AY268" i="1"/>
  <c r="F193" i="1"/>
  <c r="W22" i="1"/>
  <c r="W328" i="1"/>
  <c r="F322" i="1"/>
  <c r="Q158" i="1"/>
  <c r="F197" i="1"/>
  <c r="Q268" i="1"/>
  <c r="F134" i="1"/>
  <c r="Q91" i="1"/>
  <c r="AR91" i="1"/>
  <c r="F150" i="1"/>
  <c r="X154" i="1"/>
  <c r="F294" i="1"/>
  <c r="O91" i="1"/>
  <c r="F124" i="1"/>
  <c r="F257" i="1"/>
  <c r="AU217" i="1"/>
  <c r="U22" i="1"/>
  <c r="F320" i="1"/>
  <c r="U328" i="1"/>
  <c r="X22" i="1"/>
  <c r="X328" i="1"/>
  <c r="F324" i="1"/>
  <c r="AY91" i="1"/>
  <c r="F130" i="1"/>
  <c r="Y22" i="1"/>
  <c r="F325" i="1"/>
  <c r="Y328" i="1"/>
  <c r="T18" i="1"/>
  <c r="F349" i="1"/>
  <c r="R154" i="1"/>
  <c r="F282" i="1"/>
  <c r="S18" i="1"/>
  <c r="F343" i="1"/>
  <c r="AW158" i="1"/>
  <c r="F191" i="1"/>
  <c r="AW268" i="1"/>
  <c r="F246" i="1"/>
  <c r="AY217" i="1"/>
  <c r="AX154" i="1"/>
  <c r="F275" i="1"/>
  <c r="AX298" i="1"/>
  <c r="AP18" i="1"/>
  <c r="F337" i="1"/>
  <c r="GN161" i="1"/>
  <c r="CB185" i="1" s="1"/>
  <c r="CA185" i="1"/>
  <c r="AV158" i="1"/>
  <c r="F190" i="1"/>
  <c r="AV268" i="1"/>
  <c r="R298" i="1"/>
  <c r="AB158" i="1"/>
  <c r="O185" i="1"/>
  <c r="O29" i="1"/>
  <c r="F61" i="1"/>
  <c r="F243" i="1"/>
  <c r="AV217" i="1"/>
  <c r="AU268" i="1"/>
  <c r="AS91" i="1"/>
  <c r="F139" i="1"/>
  <c r="BA18" i="1"/>
  <c r="F348" i="1"/>
  <c r="F244" i="1"/>
  <c r="AW217" i="1"/>
  <c r="V18" i="1"/>
  <c r="F351" i="1"/>
  <c r="P154" i="1"/>
  <c r="F271" i="1"/>
  <c r="P298" i="1"/>
  <c r="CA217" i="1"/>
  <c r="AR238" i="1"/>
  <c r="AV91" i="1"/>
  <c r="F127" i="1"/>
  <c r="AB217" i="1"/>
  <c r="O238" i="1"/>
  <c r="AY298" i="1"/>
  <c r="AZ154" i="1"/>
  <c r="F279" i="1"/>
  <c r="AZ298" i="1"/>
  <c r="AV298" i="1"/>
  <c r="AT18" i="1"/>
  <c r="F346" i="1"/>
  <c r="CB217" i="1"/>
  <c r="AS238" i="1"/>
  <c r="AS29" i="1"/>
  <c r="F76" i="1"/>
  <c r="F87" i="1"/>
  <c r="AR29" i="1"/>
  <c r="AQ22" i="1"/>
  <c r="AQ328" i="1"/>
  <c r="F308" i="1"/>
  <c r="CA158" i="1" l="1"/>
  <c r="AR185" i="1"/>
  <c r="Y18" i="1"/>
  <c r="F355" i="1"/>
  <c r="W18" i="1"/>
  <c r="F352" i="1"/>
  <c r="AY22" i="1"/>
  <c r="AY328" i="1"/>
  <c r="F306" i="1"/>
  <c r="AY154" i="1"/>
  <c r="F276" i="1"/>
  <c r="Q154" i="1"/>
  <c r="F280" i="1"/>
  <c r="Q298" i="1"/>
  <c r="AU154" i="1"/>
  <c r="F287" i="1"/>
  <c r="AU298" i="1"/>
  <c r="X18" i="1"/>
  <c r="F354" i="1"/>
  <c r="AQ18" i="1"/>
  <c r="F338" i="1"/>
  <c r="U18" i="1"/>
  <c r="F350" i="1"/>
  <c r="AW154" i="1"/>
  <c r="F274" i="1"/>
  <c r="F266" i="1"/>
  <c r="AR217" i="1"/>
  <c r="AW298" i="1"/>
  <c r="O158" i="1"/>
  <c r="O268" i="1"/>
  <c r="F187" i="1"/>
  <c r="AS217" i="1"/>
  <c r="F255" i="1"/>
  <c r="CB158" i="1"/>
  <c r="AS185" i="1"/>
  <c r="AV22" i="1"/>
  <c r="AV328" i="1"/>
  <c r="F303" i="1"/>
  <c r="AZ22" i="1"/>
  <c r="F309" i="1"/>
  <c r="AZ328" i="1"/>
  <c r="AX22" i="1"/>
  <c r="AX328" i="1"/>
  <c r="F305" i="1"/>
  <c r="O217" i="1"/>
  <c r="F240" i="1"/>
  <c r="P22" i="1"/>
  <c r="P328" i="1"/>
  <c r="F301" i="1"/>
  <c r="R22" i="1"/>
  <c r="F312" i="1"/>
  <c r="J16" i="2" s="1"/>
  <c r="J18" i="2" s="1"/>
  <c r="R328" i="1"/>
  <c r="AV154" i="1"/>
  <c r="F273" i="1"/>
  <c r="AW22" i="1" l="1"/>
  <c r="AW328" i="1"/>
  <c r="F304" i="1"/>
  <c r="Q22" i="1"/>
  <c r="F310" i="1"/>
  <c r="Q328" i="1"/>
  <c r="AU22" i="1"/>
  <c r="AU328" i="1"/>
  <c r="F317" i="1"/>
  <c r="H16" i="2" s="1"/>
  <c r="H18" i="2" s="1"/>
  <c r="R18" i="1"/>
  <c r="F342" i="1"/>
  <c r="P18" i="1"/>
  <c r="F331" i="1"/>
  <c r="AZ18" i="1"/>
  <c r="F339" i="1"/>
  <c r="AR158" i="1"/>
  <c r="AR268" i="1"/>
  <c r="F213" i="1"/>
  <c r="AS158" i="1"/>
  <c r="AS268" i="1"/>
  <c r="F202" i="1"/>
  <c r="O154" i="1"/>
  <c r="F270" i="1"/>
  <c r="O298" i="1"/>
  <c r="AY18" i="1"/>
  <c r="F336" i="1"/>
  <c r="AX18" i="1"/>
  <c r="F335" i="1"/>
  <c r="AV18" i="1"/>
  <c r="F333" i="1"/>
  <c r="AR154" i="1" l="1"/>
  <c r="F296" i="1"/>
  <c r="AR298" i="1"/>
  <c r="Q18" i="1"/>
  <c r="F340" i="1"/>
  <c r="AU18" i="1"/>
  <c r="F347" i="1"/>
  <c r="O22" i="1"/>
  <c r="O328" i="1"/>
  <c r="F300" i="1"/>
  <c r="AS154" i="1"/>
  <c r="F285" i="1"/>
  <c r="AS298" i="1"/>
  <c r="AW18" i="1"/>
  <c r="F334" i="1"/>
  <c r="AS22" i="1" l="1"/>
  <c r="AS328" i="1"/>
  <c r="F315" i="1"/>
  <c r="E16" i="2" s="1"/>
  <c r="O18" i="1"/>
  <c r="F330" i="1"/>
  <c r="AR22" i="1"/>
  <c r="AR328" i="1"/>
  <c r="F326" i="1"/>
  <c r="AR18" i="1" l="1"/>
  <c r="F356" i="1"/>
  <c r="I16" i="2"/>
  <c r="I18" i="2" s="1"/>
  <c r="E18" i="2"/>
  <c r="AS18" i="1"/>
  <c r="F345" i="1"/>
  <c r="F357" i="1" l="1"/>
  <c r="F358" i="1"/>
  <c r="F359" i="1"/>
</calcChain>
</file>

<file path=xl/sharedStrings.xml><?xml version="1.0" encoding="utf-8"?>
<sst xmlns="http://schemas.openxmlformats.org/spreadsheetml/2006/main" count="10246" uniqueCount="544">
  <si>
    <t>Smeta.RU (Terminal)  (495) 974-1589</t>
  </si>
  <si>
    <t>_PS_</t>
  </si>
  <si>
    <t>Smeta.RU (Terminal)</t>
  </si>
  <si>
    <t/>
  </si>
  <si>
    <t>+№23 Альбом на ТО ВЛ-35-220кВ в 2025 г. Москва и МО</t>
  </si>
  <si>
    <t>Сметные нормы списания</t>
  </si>
  <si>
    <t>Коды ценников</t>
  </si>
  <si>
    <t>Москва 2023 год (ФЕР 2020 И9+ Россети 2021)</t>
  </si>
  <si>
    <t>Версия 1.3.5 ГСН (ГЭСН, ФЕР) и ТЕР (Методики НР (812/пр и 636/пр) и СП (774/пр) с 01.02.2022 г.)</t>
  </si>
  <si>
    <t>2023 год ФЕР-2020 - изменения И9 + ПАО Россети ред 2021 г</t>
  </si>
  <si>
    <t>Поправки для ГСН (ГЭСН) 2020 от 18.04.2024 г И9 (55/пр)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</si>
  <si>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</si>
  <si>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</si>
  <si>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</si>
  <si>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К=0,48 - Корректирующий коэффициент по договору-аналогу</t>
  </si>
  <si>
    <t>К=0,626*1,042=0,652 - Корректирующий коэффициент, приводящий к стоимости работ по договору-аналогу с учетом индекса-дефлятора 1,042</t>
  </si>
  <si>
    <t>Новый раздел</t>
  </si>
  <si>
    <t>1. Техническое освидетельствование ВЛ-35 кВ</t>
  </si>
  <si>
    <t>1</t>
  </si>
  <si>
    <t>ВЛ3ЭЭ4ООО</t>
  </si>
  <si>
    <t>Осмотр ВЛ напряжением 35кВ в дневное время (пеший),(доставка бригады по проходимой или горной местности)</t>
  </si>
  <si>
    <t>10 км</t>
  </si>
  <si>
    <t>ВУЕР-ВЛ-2020, ВЛ3ЭЭ4ООО, приказ ПАО «Россети» от 26.03.2021 №131</t>
  </si>
  <si>
    <t>ВУЕР 12.2021</t>
  </si>
  <si>
    <t>)*0,48</t>
  </si>
  <si>
    <t>Прочие работы</t>
  </si>
  <si>
    <t>ВУЕР-2019. Воздушные линии электропередачи напря-жением 35-1150 кВ</t>
  </si>
  <si>
    <t>ВУЕР-2019_01</t>
  </si>
  <si>
    <t>2</t>
  </si>
  <si>
    <t>ВЛ3ЭПСОАМ</t>
  </si>
  <si>
    <t>Проверка состояния анкерных металлических опор ВЛ 35 кВ</t>
  </si>
  <si>
    <t>1 ОПОРА</t>
  </si>
  <si>
    <t>ВУЕР-ВЛ-2020, ВЛ3ЭПСОАМ, приказ ПАО «Россети» от 26.03.2021 №131</t>
  </si>
  <si>
    <t>3</t>
  </si>
  <si>
    <t>ВЛ3ЭПСООМ</t>
  </si>
  <si>
    <t>Проверка состояния промежуточных металлических опор ВЛ 35 кВ</t>
  </si>
  <si>
    <t>ВУЕР-ВЛ-2020, ВЛ3ЭПСООМ, приказ ПАО «Россети» от 26.03.2021 №131</t>
  </si>
  <si>
    <t>4</t>
  </si>
  <si>
    <t>ДЛ4ЖР1СС1</t>
  </si>
  <si>
    <t>Проверка состояния стоек опор диаметром до 650 мм ВЛ 110 кВ на железобетонных опорах (применительно для ВЛ 35кВ)</t>
  </si>
  <si>
    <t>1 СТОЙКА</t>
  </si>
  <si>
    <t>ВУЕР-Д-ВЛ-2020, ДЛ4ЖР1СС1, приказ ПАО «Россети» от 26.03.2021 №131</t>
  </si>
  <si>
    <t>ВУЕР-2019. Воздушные линии электропередачи напряжением 110-1150 кВ</t>
  </si>
  <si>
    <t>ВУЕР-2019_21</t>
  </si>
  <si>
    <t>5</t>
  </si>
  <si>
    <t>ДЛ4МП1ИПЗ</t>
  </si>
  <si>
    <t>Измерение расстояния от проводов ВЛ 110 кВ на металлических опорах до поверхности земли, объектов сближения и пересечения теодолитом (применительно ВЛ 35кВ)</t>
  </si>
  <si>
    <t>1 измерение</t>
  </si>
  <si>
    <t>ВУЕР-Д-ВЛ-2020, ДЛ4МП1ИПЗ, приказ ПАО «Россети» от 26.03.2021 №131</t>
  </si>
  <si>
    <t>6</t>
  </si>
  <si>
    <t>ДЛ4ЖП1ИПЗ</t>
  </si>
  <si>
    <t>Измерение расстояния от проводов ВЛ 110 кВ на железобетонных опорах до объектов сближения и пересечения теодолитом (применительно ВЛ 35кВ)</t>
  </si>
  <si>
    <t>ВУЕР-Д-ВЛ-2020, ДЛ4ЖП1ИПЗ, приказ ПАО «Россети» от 26.03.2021 №131</t>
  </si>
  <si>
    <t>7</t>
  </si>
  <si>
    <t>ДЛ4МП1ИСП</t>
  </si>
  <si>
    <t>Измерение стрел провеса проводов и молниезащитных тросов ВЛ 110 кВ на металлических опорах теодолитом на открытой местности (применительно ВЛ 35кВ)</t>
  </si>
  <si>
    <t>1 ПРОВОД В ПРОЛЕТЕ</t>
  </si>
  <si>
    <t>ВУЕР-Д-ВЛ-2020, ДЛ4МП1ИСП, приказ ПАО «Россети» от 26.03.2021 №131</t>
  </si>
  <si>
    <t>8</t>
  </si>
  <si>
    <t>ДЛ4МП1ИСЛ</t>
  </si>
  <si>
    <t>Измерение стрел провеса проводов и молниезащитных тросов ВЛ 110 кВ на металлических опорах теодолитом в лесистой местности (применительно ВЛ 35кВ)</t>
  </si>
  <si>
    <t>ВУЕР-Д-ВЛ-2020, ДЛ4МП1ИСЛ, приказ ПАО «Россети» от 26.03.2021 №131</t>
  </si>
  <si>
    <t>9</t>
  </si>
  <si>
    <t>ДЛ4ЖП1ИСП</t>
  </si>
  <si>
    <t>Измерение стрел провеса проводов и молниезащитных тросов ВЛ 110 кВ на железобетонных опорах теодолитом на открытой местности (применительно ВЛ 35кВ)</t>
  </si>
  <si>
    <t>ВУЕР-Д-ВЛ-2020, ДЛ4ЖП1ИСП, приказ ПАО «Россети» от 26.03.2021 №131</t>
  </si>
  <si>
    <t>10</t>
  </si>
  <si>
    <t>ДЛ4ЖП1ИСЛ</t>
  </si>
  <si>
    <t>Измерение стрел провеса проводов и молниезащитных тросов ВЛ 110 кВ на железобетонных опорах теодолитом в лесистой местности (применительно ВЛ 35кВ)</t>
  </si>
  <si>
    <t>ВУЕР-Д-ВЛ-2020, ДЛ4ЖП1ИСЛ, приказ ПАО «Россети» от 26.03.2021 №131</t>
  </si>
  <si>
    <t>11</t>
  </si>
  <si>
    <t>ДЛ3МР1НОФ</t>
  </si>
  <si>
    <t>Проверка состояния фундаментов металлических (многогранных и решётчатых) и железобетонных опор ВЛ 35 кВ неразрушающими методами</t>
  </si>
  <si>
    <t>ВУЕР-Д-ВЛ-2020, ДЛ3МР1НОФ, приказ ПАО «Россети» от 26.03.2021 №131</t>
  </si>
  <si>
    <t>12</t>
  </si>
  <si>
    <t>ВЛ3ЭЭ1КЬ1</t>
  </si>
  <si>
    <t>Верховой осмотр металлической анкерной одноцепной опоры ВЛ 35 кВ с применением АГП</t>
  </si>
  <si>
    <t>ВУЕР-ВЛ-2020, ВЛ3ЭЭ1КЬ1, приказ ПАО «Россети» от 26.03.2021 №131</t>
  </si>
  <si>
    <t>13</t>
  </si>
  <si>
    <t>ВЛ3ЭЭ1КЮ1</t>
  </si>
  <si>
    <t>Верховой осмотр металлической промежуточной одноцепной опоры ВЛ 35 кВ с применением АГП</t>
  </si>
  <si>
    <t>ВУЕР-ВЛ-2020, ВЛ3ЭЭ1КЮ1, приказ ПАО «Россети» от 26.03.2021 №131</t>
  </si>
  <si>
    <t>14</t>
  </si>
  <si>
    <t>ВЛ3ЭЭ1КЖ1</t>
  </si>
  <si>
    <t>Верховой осмотр железобетонной анкерной одноцепной опоры ВЛ 35кВ с применением АГП</t>
  </si>
  <si>
    <t>ВУЕР-ВЛ-2020, ВЛ3ЭЭ1КЖ1, приказ ПАО «Россети» от 26.03.2021 №131</t>
  </si>
  <si>
    <t>15</t>
  </si>
  <si>
    <t>ВЛ3ЭЭ1КБ1</t>
  </si>
  <si>
    <t>Верховой осмотр железобетонной промежуточной одноцепной опоры ВЛ 35 кВ с применением АГП</t>
  </si>
  <si>
    <t>ВУЕР-ВЛ-2020, ВЛ3ЭЭ1КБ1, приказ ПАО «Россети» от 26.03.2021 №131</t>
  </si>
  <si>
    <t>16</t>
  </si>
  <si>
    <t>ВЛ3ЭЭ1КЬ2</t>
  </si>
  <si>
    <t>Верховой осмотр металлической анкерной двухцепной опоры ВЛ 35 кВ  с применением АГП</t>
  </si>
  <si>
    <t>ВУЕР-ВЛ-2020, ВЛ3ЭЭ1КЬ2, приказ ПАО «Россети» от 26.03.2021 №131</t>
  </si>
  <si>
    <t>17</t>
  </si>
  <si>
    <t>ВЛ3ЭЭ1КЮ2</t>
  </si>
  <si>
    <t>Верховой осмотр металлической промежуточной двухцепной опоры ВЛ 35 кВ с применением АГП</t>
  </si>
  <si>
    <t>ВУЕР-ВЛ-2020, ВЛ3ЭЭ1КЮ2, приказ ПАО «Россети» от 26.03.2021 №131</t>
  </si>
  <si>
    <t>18</t>
  </si>
  <si>
    <t>ВЛ3ЭЭ1КЖ2</t>
  </si>
  <si>
    <t>Верховой осмотр железобетонной анкерной двухцепной опоры ВЛ 35 кВ с применением АГП</t>
  </si>
  <si>
    <t>ВУЕР-ВЛ-2020, ВЛ3ЭЭ1КЖ2, приказ ПАО «Россети» от 26.03.2021 №131</t>
  </si>
  <si>
    <t>19</t>
  </si>
  <si>
    <t>ВЛ3ЭЭ1КБ2</t>
  </si>
  <si>
    <t>Верховой осмотр железобетонной промежуточной двухцепной опоры ВЛ 35 кВ с применением АГП</t>
  </si>
  <si>
    <t>ВУЕР-ВЛ-2020, ВЛ3ЭЭ1КБ2, приказ ПАО «Россети» от 26.03.2021 №131</t>
  </si>
  <si>
    <t>20</t>
  </si>
  <si>
    <t>ДЛ3ММ1ККИ</t>
  </si>
  <si>
    <t>Контроль коррозионного износа металлических элементов металлических опор ВЛ 35 кВ (доставка бригады по проходимой местности)</t>
  </si>
  <si>
    <t>1 элемент опоры</t>
  </si>
  <si>
    <t>ВУЕР-Д-ВЛ-2020, ДЛ3ММ1ККИ, приказ ПАО «Россети» от 26.03.2021 №131</t>
  </si>
  <si>
    <t>21</t>
  </si>
  <si>
    <t>ДЛ4МР1ПЭЗ</t>
  </si>
  <si>
    <t>Выборочная проверка элементов заземления металлических опор ВЛ 110кВ со вскрытием грунта (применительно ВЛ 35кВ)</t>
  </si>
  <si>
    <t>один метр заземлителя</t>
  </si>
  <si>
    <t>ВУЕР-Д-ВЛ-2020, ДЛ4МР1ПЭЗ, приказ ПАО «Россети» от 26.03.2021 №131</t>
  </si>
  <si>
    <t>22</t>
  </si>
  <si>
    <t>ДЛ4ЖР1ПЭЗ</t>
  </si>
  <si>
    <t>Выборочная проверка элементов заземления железобетонных опор ВЛ 110кВ со вскрытием грунта (применительно ВЛ 35кВ)</t>
  </si>
  <si>
    <t>ВУЕР-Д-ВЛ-2020, ДЛ4ЖР1ПЭЗ, приказ ПАО «Россети» от 26.03.2021 №131</t>
  </si>
  <si>
    <t>23</t>
  </si>
  <si>
    <t>ДЛ3ОН1СЗУ</t>
  </si>
  <si>
    <t>Измерение сопротивления заземляющих устройств всех видов опор без снятия напряжения с ВЛ 35 кВ</t>
  </si>
  <si>
    <t>ВУЕР-Д-ВЛ-2020, ДЛ3ОН1СЗУ, приказ ПАО «Россети» от 26.03.2021 №131</t>
  </si>
  <si>
    <t>24</t>
  </si>
  <si>
    <t>Прейскурант ОРГРЭС т.5.прил.2. п.2. 2 категория сложности</t>
  </si>
  <si>
    <t>10 форматок А4</t>
  </si>
  <si>
    <t>)*0,652</t>
  </si>
  <si>
    <t>Строка по умолчанию</t>
  </si>
  <si>
    <t>по умолчанию</t>
  </si>
  <si>
    <t>*0,85</t>
  </si>
  <si>
    <t>25</t>
  </si>
  <si>
    <t>Прейскурант ОРГРЭС т.5.прил.2. п.6.</t>
  </si>
  <si>
    <t>1 ед. оборудования</t>
  </si>
  <si>
    <t>26</t>
  </si>
  <si>
    <t>Прейскурант ОРГРЭС т.5 прил.2 п.13. 2 категория сложности</t>
  </si>
  <si>
    <t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t>
  </si>
  <si>
    <t>0,5 авт. л.</t>
  </si>
  <si>
    <t>27</t>
  </si>
  <si>
    <t>Прейскурант ОРГРЭС т.5.прил.2. п.18.</t>
  </si>
  <si>
    <t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t>
  </si>
  <si>
    <t>1 организация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</si>
  <si>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</si>
  <si>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</si>
  <si>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</si>
  <si>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</si>
  <si>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</si>
  <si>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</si>
  <si>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</si>
  <si>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</si>
  <si>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</si>
  <si>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</si>
  <si>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</si>
  <si>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</si>
  <si>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</si>
  <si>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</si>
  <si>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</si>
  <si>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</si>
  <si>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</si>
  <si>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</si>
  <si>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</si>
  <si>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</si>
  <si>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</si>
  <si>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</si>
  <si>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</si>
  <si>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</si>
  <si>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</si>
  <si>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</si>
  <si>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</si>
  <si>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</si>
  <si>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</si>
  <si>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</si>
  <si>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</si>
  <si>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</si>
  <si>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</si>
  <si>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</si>
  <si>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</si>
  <si>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</si>
  <si>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</si>
  <si>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</si>
  <si>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</si>
  <si>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</si>
  <si>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</si>
  <si>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</si>
  <si>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</si>
  <si>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</si>
  <si>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</si>
  <si>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</si>
  <si>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</si>
  <si>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</si>
  <si>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</si>
  <si>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</si>
  <si>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</si>
  <si>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</si>
  <si>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</si>
  <si>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</si>
  <si>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Техническое освидетельствование ВЛ-110 кВ</t>
  </si>
  <si>
    <t>28</t>
  </si>
  <si>
    <t>ВЛ4ЭЭ4ООО</t>
  </si>
  <si>
    <t>Осмотр ВЛ напряжением 110кВ в дневное время (пеший), (доставка бригады по проходимой или горной местности)</t>
  </si>
  <si>
    <t>ВУЕР-ВЛ-2020, ВЛ4ЭЭ4ООО, приказ ПАО «Россети» от 26.03.2021 №131</t>
  </si>
  <si>
    <t>29</t>
  </si>
  <si>
    <t>ВЛ4ЭПСОАМ</t>
  </si>
  <si>
    <t>Проверка состояния анкерных металлических опор ВЛ 110 кВ</t>
  </si>
  <si>
    <t>ВУЕР-ВЛ-2020, ВЛ4ЭПСОАМ, приказ ПАО «Россети» от 26.03.2021 №131</t>
  </si>
  <si>
    <t>30</t>
  </si>
  <si>
    <t>ВЛ4ЭПСООМ</t>
  </si>
  <si>
    <t>Проверка состояния промежуточных металлических опор ВЛ 110 кВ</t>
  </si>
  <si>
    <t>ВУЕР-ВЛ-2020, ВЛ4ЭПСООМ, приказ ПАО «Россети» от 26.03.2021 №131</t>
  </si>
  <si>
    <t>31</t>
  </si>
  <si>
    <t>32</t>
  </si>
  <si>
    <t>Измерение расстояния от проводов ВЛ 110 кВ на металлических опорах до поверхности земли, объектов сближения и пересечения теодолитом</t>
  </si>
  <si>
    <t>33</t>
  </si>
  <si>
    <t>Измерение расстояния от проводов ВЛ 110 кВ на железобетонных опорах до объектов сближения и пересечения теодолитом</t>
  </si>
  <si>
    <t>34</t>
  </si>
  <si>
    <t>Измерение стрел провеса проводов и молниезащитных тросов ВЛ 110 кВ на металлических опорах теодолитом на открытой местности</t>
  </si>
  <si>
    <t>35</t>
  </si>
  <si>
    <t>Измерение стрел провеса проводов и молниезащитных тросов ВЛ 110 кВ на металлических опорах теодолитом в лесистой местности</t>
  </si>
  <si>
    <t>36</t>
  </si>
  <si>
    <t>Измерение стрел провеса проводов и молниезащитных тросов ВЛ 110 кВ на железобетонных опорах теодолитом на открытой местности</t>
  </si>
  <si>
    <t>37</t>
  </si>
  <si>
    <t>Измерение стрел провеса проводов и молниезащитных тросов ВЛ 110 кВ на железобетонных опорах теодолитом в лесистой местности</t>
  </si>
  <si>
    <t>38</t>
  </si>
  <si>
    <t>ДЛ4МР1НУФ</t>
  </si>
  <si>
    <t>Проверка состояния фундаментов металлических опор ВЛ 110кВ неразрушающим ультразвуковым экспресс-методом</t>
  </si>
  <si>
    <t>1 фундамент</t>
  </si>
  <si>
    <t>ВУЕР-Д-ВЛ-2020, ДЛ4МР1НУФ, приказ ПАО «Россети» от 26.03.2021 №131</t>
  </si>
  <si>
    <t>39</t>
  </si>
  <si>
    <t>ВЛ4ЭЭ1КЬ1</t>
  </si>
  <si>
    <t>Верховой осмотр металлической анкерной одноцепной опоры ВЛ 110 кВ с применением АГП</t>
  </si>
  <si>
    <t>ВУЕР-ВЛ-2020, ВЛ4ЭЭ1КЬ1, приказ ПАО «Россети» от 26.03.2021 №131</t>
  </si>
  <si>
    <t>40</t>
  </si>
  <si>
    <t>ВЛ4ЭЭ1КЮ1</t>
  </si>
  <si>
    <t>Верховой осмотр металлической промежуточной одноцепной опоры ВЛ 110 кВ с применением АГП</t>
  </si>
  <si>
    <t>ВУЕР-ВЛ-2020, ВЛ4ЭЭ1КЮ1, приказ ПАО «Россети» от 26.03.2021 №131</t>
  </si>
  <si>
    <t>41</t>
  </si>
  <si>
    <t>ВЛ4ЭЭ1КЖ1</t>
  </si>
  <si>
    <t>Верховой осмотр железобетонной анкерной одноцепной опоры ВЛ 110 кВ с применением АГП</t>
  </si>
  <si>
    <t>ВУЕР-ВЛ-2020, ВЛ4ЭЭ1КЖ1, приказ ПАО «Россети» от 26.03.2021 №131</t>
  </si>
  <si>
    <t>42</t>
  </si>
  <si>
    <t>ВЛ4ЭЭ1КБ1</t>
  </si>
  <si>
    <t>Верховой осмотр железобетонной промежуточной одноцепной опоры ВЛ 110 кВ с применением АГП</t>
  </si>
  <si>
    <t>ВУЕР-ВЛ-2020, ВЛ4ЭЭ1КБ1, приказ ПАО «Россети» от 26.03.2021 №131</t>
  </si>
  <si>
    <t>43</t>
  </si>
  <si>
    <t>ВЛ4ЭЭ1КЬ2</t>
  </si>
  <si>
    <t>Верховой осмотр металлической анкерной двухцепной опоры ВЛ 110 кВ с применением АГП</t>
  </si>
  <si>
    <t>ВУЕР-ВЛ-2020, ВЛ4ЭЭ1КЬ2, приказ ПАО «Россети» от 26.03.2021 №131</t>
  </si>
  <si>
    <t>44</t>
  </si>
  <si>
    <t>ВЛ4ЭЭ1КЮ2</t>
  </si>
  <si>
    <t>Верховой осмотр металлической промежуточной двухцепной опоры ВЛ 110 кВ с применением АГП</t>
  </si>
  <si>
    <t>ВУЕР-ВЛ-2020, ВЛ4ЭЭ1КЮ2, приказ ПАО «Россети» от 26.03.2021 №131</t>
  </si>
  <si>
    <t>45</t>
  </si>
  <si>
    <t>ВЛ4ЭЭ1КЖ2</t>
  </si>
  <si>
    <t>Верховой осмотр железобетонной анкерной двухцепной опоры ВЛ 110 кВ с применением АГП</t>
  </si>
  <si>
    <t>ВУЕР-ВЛ-2020, ВЛ4ЭЭ1КЖ2, приказ ПАО «Россети» от 26.03.2021 №131</t>
  </si>
  <si>
    <t>46</t>
  </si>
  <si>
    <t>ВЛ4ЭЭ1КБ2</t>
  </si>
  <si>
    <t>Верховой осмотр железобетонной промежуточной двухцепной опоры ВЛ 110 кВ с применением АГП</t>
  </si>
  <si>
    <t>ВУЕР-ВЛ-2020, ВЛ4ЭЭ1КБ2, приказ ПАО «Россети» от 26.03.2021 №131</t>
  </si>
  <si>
    <t>47</t>
  </si>
  <si>
    <t>ДЛ4МР1ККИ</t>
  </si>
  <si>
    <t>Контроль коррозионного износа металлических элементов металлических опор ВЛ 110кВ</t>
  </si>
  <si>
    <t>ВУЕР-Д-ВЛ-2020, ДЛ4МР1ККИ, приказ ПАО «Россети» от 26.03.2021 №131</t>
  </si>
  <si>
    <t>48</t>
  </si>
  <si>
    <t>Выборочная проверка элементов заземления металлических опор ВЛ 110кВ со вскрытием грунта</t>
  </si>
  <si>
    <t>49</t>
  </si>
  <si>
    <t>Выборочная проверка элементов заземления железобетонных опор ВЛ 110кВ со вскрытием грунта</t>
  </si>
  <si>
    <t>50</t>
  </si>
  <si>
    <t>ДЛ4МР1СЗУ</t>
  </si>
  <si>
    <t>Измерение сопротивления заземляющих устройств металлических опор ВЛ 110кВ</t>
  </si>
  <si>
    <t>ОДНО ИЗМЕРЕНИЕ</t>
  </si>
  <si>
    <t>ВУЕР-Д-ВЛ-2020, ДЛ4МР1СЗУ, приказ ПАО «Россети» от 26.03.2021 №131</t>
  </si>
  <si>
    <t>51</t>
  </si>
  <si>
    <t>ДЛ4ЖР1СЗУ</t>
  </si>
  <si>
    <t>Измерение сопротивления заземляющих устройств железобетонных опор ВЛ 110кВ</t>
  </si>
  <si>
    <t>ВУЕР-Д-ВЛ-2020, ДЛ4ЖР1СЗУ, приказ ПАО «Россети» от 26.03.2021 №131</t>
  </si>
  <si>
    <t>52</t>
  </si>
  <si>
    <t>53</t>
  </si>
  <si>
    <t>54</t>
  </si>
  <si>
    <t>55</t>
  </si>
  <si>
    <t>3. Техническое освидетельствование ВЛ-220 кВ</t>
  </si>
  <si>
    <t>Новый подраздел</t>
  </si>
  <si>
    <t>3.1 Одноцепные ВЛ</t>
  </si>
  <si>
    <t>56</t>
  </si>
  <si>
    <t>ВЛ6ЭЭ4ООО</t>
  </si>
  <si>
    <t>Осмотр ВЛ напряжением 220кВ в дневное время (пеший), (доставка бригады по проходимой или горной местности)</t>
  </si>
  <si>
    <t>ВУЕР-ВЛ-2020, ВЛ6ЭЭ4ООО, приказ ПАО «Россети» от 26.03.2021 №131</t>
  </si>
  <si>
    <t>57</t>
  </si>
  <si>
    <t>ВЛ6ЭПСОАМ</t>
  </si>
  <si>
    <t>Проверка состояния анкерных металлических опор ВЛ 220 кВ</t>
  </si>
  <si>
    <t>ВУЕР-ВЛ-2020, ВЛ6ЭПСОАМ, приказ ПАО «Россети» от 26.03.2021 №131</t>
  </si>
  <si>
    <t>58</t>
  </si>
  <si>
    <t>ВЛ6ЭПСООМ</t>
  </si>
  <si>
    <t>Проверка состояния промежуточных металлических опор ВЛ 220 кВ</t>
  </si>
  <si>
    <t>ВУЕР-ВЛ-2020, ВЛ6ЭПСООМ, приказ ПАО «Россети» от 26.03.2021 №131</t>
  </si>
  <si>
    <t>59</t>
  </si>
  <si>
    <t>ДЛ6ЖР1СС1</t>
  </si>
  <si>
    <t>Проверка состояния стоек опор диаметром до 650 мм ВЛ 220 кВ (одноцепной) на железобетонных опорах</t>
  </si>
  <si>
    <t>ВУЕР-Д-ВЛ-2020, ДЛ6ЖР1СС1, приказ ПАО «Россети» от 26.03.2021 №131</t>
  </si>
  <si>
    <t>60</t>
  </si>
  <si>
    <t>ДЛ6МП1ИПЗ</t>
  </si>
  <si>
    <t>Измерение расстояния от проводов ВЛ 220 кВ (одноцепной) на металлических опорах до поверхности земли, объектов сближения и пересечения теодолитом</t>
  </si>
  <si>
    <t>ВУЕР-Д-ВЛ-2020, ДЛ6МП1ИПЗ, приказ ПАО «Россети» от 26.03.2021 №131</t>
  </si>
  <si>
    <t>61</t>
  </si>
  <si>
    <t>ДЛ6ЖП1ИПЗ</t>
  </si>
  <si>
    <t>Измерение расстояния от проводов ВЛ 220 кВ (одноцепной) на железобетонных опорах до поверхности земли, объектов сближения и пересечения теодолитом</t>
  </si>
  <si>
    <t>ВУЕР-Д-ВЛ-2020, ДЛ6ЖП1ИПЗ, приказ ПАО «Россети» от 26.03.2021 №131</t>
  </si>
  <si>
    <t>62</t>
  </si>
  <si>
    <t>ДЛ6МП1ИСП</t>
  </si>
  <si>
    <t>Измерение стрел провеса проводов и молниезащитных тросов ВЛ 220 кВ (одноцепной) на металлических опорах теодолитом на открытой местности</t>
  </si>
  <si>
    <t>ВУЕР-Д-ВЛ-2020, ДЛ6МП1ИСП, приказ ПАО «Россети» от 26.03.2021 №131</t>
  </si>
  <si>
    <t>63</t>
  </si>
  <si>
    <t>ДЛ6МП1ИСЛ</t>
  </si>
  <si>
    <t>Измерение стрел провеса проводов и молниезащитных тросов ВЛ 220 кВ (одноцепной) на металлических опорах теодолитом в лесистой местности</t>
  </si>
  <si>
    <t>ВУЕР-Д-ВЛ-2020, ДЛ6МП1ИСЛ, приказ ПАО «Россети» от 26.03.2021 №131</t>
  </si>
  <si>
    <t>64</t>
  </si>
  <si>
    <t>ДЛ6ЖП1ИСП</t>
  </si>
  <si>
    <t>Измерение стрел провеса проводов и молниезащитных тросов ВЛ 220 кВ (одноцепной) на железобетонных опорах теодолитом на открытой местности</t>
  </si>
  <si>
    <t>ВУЕР-Д-ВЛ-2020, ДЛ6ЖП1ИСП, приказ ПАО «Россети» от 26.03.2021 №131</t>
  </si>
  <si>
    <t>65</t>
  </si>
  <si>
    <t>ДЛ6ЖП1ИСЛ</t>
  </si>
  <si>
    <t>Измерение стрел провеса проводов и молниезащитных тросов ВЛ 220 кВ (одноцепной) на железобетонных опорах теодолитом в лесистой местности</t>
  </si>
  <si>
    <t>ВУЕР-Д-ВЛ-2020, ДЛ6ЖП1ИСЛ, приказ ПАО «Россети» от 26.03.2021 №131</t>
  </si>
  <si>
    <t>66</t>
  </si>
  <si>
    <t>ДЛ6МР1НУФ</t>
  </si>
  <si>
    <t>Проверка состояния фундаментов и U-образных анкерных болтов одноцепных металлических опор ВЛ 220 кВ на оттяжках неразрушающим ультразвуковым экспресс-методом</t>
  </si>
  <si>
    <t>ВУЕР-Д-ВЛ-2020, ДЛ6МР1НУФ, приказ ПАО «Россети» от 26.03.2021 №131</t>
  </si>
  <si>
    <t>67</t>
  </si>
  <si>
    <t>ВЛ6ЭЭ1КЬ1</t>
  </si>
  <si>
    <t>Верховой осмотр металлической анкерной одноцепной опоры ВЛ 220 кВ с применением АГП</t>
  </si>
  <si>
    <t>ВУЕР-ВЛ-2020, ВЛ6ЭЭ1КЬ1, приказ ПАО «Россети» от 26.03.2021 №131</t>
  </si>
  <si>
    <t>68</t>
  </si>
  <si>
    <t>ВЛ6ЭЭ1КЮ1</t>
  </si>
  <si>
    <t>Верховой осмотр металлической промежуточной одноцепной опоры ВЛ 220 кВ с применением АГП</t>
  </si>
  <si>
    <t>ВУЕР-ВЛ-2020, ВЛ6ЭЭ1КЮ1, приказ ПАО «Россети» от 26.03.2021 №131</t>
  </si>
  <si>
    <t>69</t>
  </si>
  <si>
    <t>ВЛ6ЭЭ1КЖ1</t>
  </si>
  <si>
    <t>Верховой осмотр железобетонной анкерной одноцепной опоры ВЛ 220 кВ с применением АГП</t>
  </si>
  <si>
    <t>ВУЕР-ВЛ-2020, ВЛ6ЭЭ1КЖ1, приказ ПАО «Россети» от 26.03.2021 №131</t>
  </si>
  <si>
    <t>70</t>
  </si>
  <si>
    <t>ВЛ6ЭЭ1КБ1</t>
  </si>
  <si>
    <t>Верховой осмотр железобетонной промежуточной одноцепной опоры ВЛ 220 кВ с применением АГП</t>
  </si>
  <si>
    <t>ВУЕР-ВЛ-2020, ВЛ6ЭЭ1КБ1, приказ ПАО «Россети» от 26.03.2021 №131</t>
  </si>
  <si>
    <t>71</t>
  </si>
  <si>
    <t>ДЛ6МР1ККИ</t>
  </si>
  <si>
    <t>Контроль коррозионного износа металлических элементов одноцепных металлических опор ВЛ 220 кВ</t>
  </si>
  <si>
    <t>ВУЕР-Д-ВЛ-2020, ДЛ6МР1ККИ, приказ ПАО «Россети» от 26.03.2021 №131</t>
  </si>
  <si>
    <t>72</t>
  </si>
  <si>
    <t>ДЛ6МР1ПЭЗ</t>
  </si>
  <si>
    <t>Выборочная проверка элементов заземления одноцепных металлических опор ВЛ 220 кВ со вскрытием грунта</t>
  </si>
  <si>
    <t>ВУЕР-Д-ВЛ-2020, ДЛ6МР1ПЭЗ, приказ ПАО «Россети» от 26.03.2021 №131</t>
  </si>
  <si>
    <t>73</t>
  </si>
  <si>
    <t>ДЛ6ЖР1ПЭЗ</t>
  </si>
  <si>
    <t>Выборочная проверка элементов заземления одноцепных железобетонных опор ВЛ 220 кВ со вскрытием грунта</t>
  </si>
  <si>
    <t>ВУЕР-Д-ВЛ-2020, ДЛ6ЖР1ПЭЗ, приказ ПАО «Россети» от 26.03.2021 №131</t>
  </si>
  <si>
    <t>74</t>
  </si>
  <si>
    <t>ДЛ6МР1СЗУ</t>
  </si>
  <si>
    <t>Измерение сопротивления заземляющих устройств одноцепных металлических опор ВЛ 220 кВ</t>
  </si>
  <si>
    <t>ВУЕР-Д-ВЛ-2020, ДЛ6МР1СЗУ, приказ ПАО «Россети» от 26.03.2021 №131</t>
  </si>
  <si>
    <t>75</t>
  </si>
  <si>
    <t>ДЛ6ЖР1СЗУ</t>
  </si>
  <si>
    <t>Измерение сопротивления заземляющих устройств одноцепных железобетонных опор ВЛ 220 кВ</t>
  </si>
  <si>
    <t>ВУЕР-Д-ВЛ-2020, ДЛ6ЖР1СЗУ, приказ ПАО «Россети» от 26.03.2021 №131</t>
  </si>
  <si>
    <t>76</t>
  </si>
  <si>
    <t>77</t>
  </si>
  <si>
    <t>78</t>
  </si>
  <si>
    <t>79</t>
  </si>
  <si>
    <t>3.2 Двухцепные ВЛ</t>
  </si>
  <si>
    <t>80</t>
  </si>
  <si>
    <t>81</t>
  </si>
  <si>
    <t>82</t>
  </si>
  <si>
    <t>83</t>
  </si>
  <si>
    <t>ДЛ6МП1ИПЗ2ц</t>
  </si>
  <si>
    <t>Измерение расстояния от проводов ВЛ 220 кВ (двухцепной) на металлических опорах до поверхности земли, объектов сближения и пересечения теодолитом</t>
  </si>
  <si>
    <t>ВУЕР-Д-ВЛ-2020, ДЛ6МП1ИПЗ2ц, приказ ПАО «Россети» от 26.03.2021 №131</t>
  </si>
  <si>
    <t>84</t>
  </si>
  <si>
    <t>ДЛ6МП1ИСП2ц</t>
  </si>
  <si>
    <t>Измерение стрел провеса проводов и молниезащитных тросов ВЛ 220 кВ (двухцепной) на металлических опорах теодолитом на открытой местности</t>
  </si>
  <si>
    <t>ВУЕР-Д-ВЛ-2020, ДЛ6МП1ИСП2ц, приказ ПАО «Россети» от 26.03.2021 №131</t>
  </si>
  <si>
    <t>85</t>
  </si>
  <si>
    <t>ДЛ6МП1ИСЛ2ц</t>
  </si>
  <si>
    <t>Измерение стрел провеса проводов и молниезащитных тросов ВЛ 220 кВ (двухцепной) на металлических опорах теодолитом в лесистой местности</t>
  </si>
  <si>
    <t>ВУЕР-Д-ВЛ-2020, ДЛ6МП1ИСЛ2ц, приказ ПАО «Россети» от 26.03.2021 №131</t>
  </si>
  <si>
    <t>86</t>
  </si>
  <si>
    <t>ДЛ6МР1НУФ2ц</t>
  </si>
  <si>
    <t>Проверка состояния фундаментов и U-образных анкерных болтов двухцепных металлических опор ВЛ 220 кВ на оттяжках неразрушающим ультразвуковым экспресс-методом</t>
  </si>
  <si>
    <t>ВУЕР-Д-ВЛ-2020, ДЛ6МР1НУФ2ц, приказ ПАО «Россети» от 26.03.2021 №131</t>
  </si>
  <si>
    <t>87</t>
  </si>
  <si>
    <t>ВЛ6ЭЭ1КЬ2</t>
  </si>
  <si>
    <t>Верховой осмотр металлической анкерной двухцепной опоры ВЛ 220 кВ с применением АГП</t>
  </si>
  <si>
    <t>ВУЕР-ВЛ-2020, ВЛ6ЭЭ1КЬ2, приказ ПАО «Россети» от 26.03.2021 №131</t>
  </si>
  <si>
    <t>88</t>
  </si>
  <si>
    <t>ВЛ6ЭЭ1КЮ2</t>
  </si>
  <si>
    <t>Верховой осмотр металлической промежуточной двухцепной опоры ВЛ 220 кВ с применением АГП</t>
  </si>
  <si>
    <t>ВУЕР-ВЛ-2020, ВЛ6ЭЭ1КЮ2, приказ ПАО «Россети» от 26.03.2021 №131</t>
  </si>
  <si>
    <t>89</t>
  </si>
  <si>
    <t>ВЛ6ЭЭ1КЖ2</t>
  </si>
  <si>
    <t>Верховой осмотр железобетонной анкерной двухцепной опоры ВЛ 220 кВ с применением АГП</t>
  </si>
  <si>
    <t>ВУЕР-ВЛ-2020, ВЛ6ЭЭ1КЖ2, приказ ПАО «Россети» от 26.03.2021 №131</t>
  </si>
  <si>
    <t>90</t>
  </si>
  <si>
    <t>91</t>
  </si>
  <si>
    <t>ДЛ6МР1ККИ2ц</t>
  </si>
  <si>
    <t>Контроль коррозионного износа металлических элементов двухцепных металлических опор ВЛ 220 кВ</t>
  </si>
  <si>
    <t>ВУЕР-Д-ВЛ-2020, ДЛ6МР1ККИ2ц, приказ ПАО «Россети» от 26.03.2021 №131</t>
  </si>
  <si>
    <t>92</t>
  </si>
  <si>
    <t>ДЛ6МР1ПЭЗ2ц</t>
  </si>
  <si>
    <t>Выборочная проверка элементов заземления двухцепных металлических опор ВЛ 220 кВ со вскрытием грунта</t>
  </si>
  <si>
    <t>ВУЕР-Д-ВЛ-2020, ДЛ6МР1ПЭЗ2ц, приказ ПАО «Россети» от 26.03.2021 №131</t>
  </si>
  <si>
    <t>93</t>
  </si>
  <si>
    <t>ДЛ6МР1СЗУ2ц</t>
  </si>
  <si>
    <t>Измерение сопротивления заземляющих устройств двухцепных металлических опор ВЛ 220 кВ</t>
  </si>
  <si>
    <t>ВУЕР-Д-ВЛ-2020, ДЛ6МР1СЗУ2ц, приказ ПАО «Россети» от 26.03.2021 №131</t>
  </si>
  <si>
    <t>94</t>
  </si>
  <si>
    <t>95</t>
  </si>
  <si>
    <t>96</t>
  </si>
  <si>
    <t>97</t>
  </si>
  <si>
    <t>Итого по смете  без НДС</t>
  </si>
  <si>
    <t>НДС 20 %:</t>
  </si>
  <si>
    <t>Всего по смете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</si>
  <si>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</si>
  <si>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</si>
  <si>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</si>
  <si>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</si>
  <si>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</si>
  <si>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</si>
  <si>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</si>
  <si>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</si>
  <si>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</si>
  <si>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</si>
  <si>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</si>
  <si>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</si>
  <si>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</si>
  <si>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</si>
  <si>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</si>
  <si>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</si>
  <si>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</si>
  <si>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</si>
  <si>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</si>
  <si>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</si>
  <si>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</si>
  <si>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</si>
  <si>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</si>
  <si>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</si>
  <si>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</si>
  <si>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</si>
  <si>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</si>
  <si>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</si>
  <si>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</si>
  <si>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</si>
  <si>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</si>
  <si>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</si>
  <si>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</si>
  <si>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</si>
  <si>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</si>
  <si>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</si>
  <si>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</si>
  <si>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</si>
  <si>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</si>
  <si>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</si>
  <si>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</si>
  <si>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</si>
  <si>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</si>
  <si>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</si>
  <si>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</si>
  <si>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</si>
  <si>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</si>
  <si>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</si>
  <si>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</si>
  <si>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</si>
  <si>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</si>
  <si>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</si>
  <si>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</si>
  <si>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</si>
  <si>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</si>
  <si>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</si>
  <si>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</si>
  <si>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</si>
  <si>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</si>
  <si>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</si>
  <si>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</si>
  <si>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</si>
  <si>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</si>
  <si>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</si>
  <si>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</si>
  <si>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</si>
  <si>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</si>
  <si>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</si>
  <si>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</si>
  <si>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</si>
  <si>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</si>
  <si>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</si>
  <si>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</si>
  <si>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</si>
  <si>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</si>
  <si>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</si>
  <si>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</si>
  <si>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ВУЕР-2021_1_4.0</t>
  </si>
  <si>
    <t>Затраты труда рабочих, разряд работ 4</t>
  </si>
  <si>
    <t>чел.-ч</t>
  </si>
  <si>
    <t>ВУЕР-2021_2_БМм/ВЛ</t>
  </si>
  <si>
    <t>Водитель автомобиля бригадного малого на базе УАЗ Патриот, LADA и др. для работ на ВЛ 35 кВ и выше (БМм/ВЛ)</t>
  </si>
  <si>
    <t>ЭМБММ00ВЛ</t>
  </si>
  <si>
    <t>ВУЕР-ЭМ-2020, ЭМБММ00ВЛ, приказ ПАО «Россети» от 26.03.2021 №131</t>
  </si>
  <si>
    <t>Автомобиль бригадный малый на базе УАЗ Патриот, LADA и др.   для работ на ВЛ 35 кВ и выше</t>
  </si>
  <si>
    <t>маш.-ч</t>
  </si>
  <si>
    <t>ВУЕР-2021_2_АГП-28/ВЛ</t>
  </si>
  <si>
    <t>Машинист автоподъемника высотой подъёма 28 м на базе КамАЗ-43114, Урал-4320 для работ на ВЛ 35 кВ и выше (АГП-28/ВЛ)</t>
  </si>
  <si>
    <t>ЭМАГП28ВЛ</t>
  </si>
  <si>
    <t>ВУЕР-ЭМ-2020, ЭМАГП28ВЛ, приказ ПАО «Россети» от 26.03.2021 №131</t>
  </si>
  <si>
    <t>Автоподъемник высотой подъёма 28 м на базе КамАЗ-43114, Урал-4320 для работ на ВЛ 35 кВ и выше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</si>
  <si>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</si>
  <si>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t>
  </si>
  <si>
    <t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</si>
  <si>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</si>
  <si>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</si>
  <si>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</si>
  <si>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</si>
  <si>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</si>
  <si>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</si>
  <si>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</si>
  <si>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</si>
  <si>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</si>
  <si>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</si>
  <si>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</si>
  <si>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</si>
  <si>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</si>
  <si>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</si>
  <si>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</si>
  <si>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</si>
  <si>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</si>
  <si>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</si>
  <si>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</si>
  <si>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</si>
  <si>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</si>
  <si>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</si>
  <si>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</si>
  <si>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</si>
  <si>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</si>
  <si>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</si>
  <si>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</si>
  <si>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</si>
  <si>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</si>
  <si>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техническому  освидетельствованию ВЛ 35-220 кВ  для филиалов г. Москвы и МО</t>
  </si>
  <si>
    <t>Составлена в ценах ВУЕР ПАО «Россети» в редакции 2021г. (в ценах по состоянию на 01.01.2020г.) и Прейскурант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</si>
</sst>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1"/>
  <sheetViews>
    <sheetView tabSelected="1" topLeftCell="A2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7"/>
      <c r="C2" s="57"/>
      <c r="D2" s="57"/>
      <c r="E2" s="57"/>
      <c r="F2" s="57"/>
      <c r="G2" s="57"/>
      <c r="H2" s="57"/>
      <c r="I2" s="57"/>
      <c r="J2" s="57"/>
      <c r="K2" s="57"/>
      <c r="L2" s="10"/>
    </row>
    <row r="3" spans="1:12" ht="14.25" x14ac:dyDescent="0.2">
      <c r="A3" s="11"/>
      <c r="B3" s="58" t="s">
        <v>513</v>
      </c>
      <c r="C3" s="58"/>
      <c r="D3" s="58"/>
      <c r="E3" s="58"/>
      <c r="F3" s="58"/>
      <c r="G3" s="58"/>
      <c r="H3" s="58"/>
      <c r="I3" s="58"/>
      <c r="J3" s="58"/>
      <c r="K3" s="58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9" t="s">
        <v>514</v>
      </c>
      <c r="G5" s="59"/>
      <c r="H5" s="56" t="str">
        <f>IF(Source!F12&lt;&gt;"Новый объект", Source!F12, "")</f>
        <v/>
      </c>
      <c r="I5" s="56"/>
      <c r="J5" s="56"/>
      <c r="K5" s="56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7"/>
      <c r="C7" s="57"/>
      <c r="D7" s="57"/>
      <c r="E7" s="57"/>
      <c r="F7" s="57"/>
      <c r="G7" s="57"/>
      <c r="H7" s="57"/>
      <c r="I7" s="57"/>
      <c r="J7" s="57"/>
      <c r="K7" s="57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60"/>
      <c r="C9" s="60"/>
      <c r="D9" s="60"/>
      <c r="E9" s="60"/>
      <c r="F9" s="60"/>
      <c r="G9" s="60"/>
      <c r="H9" s="60"/>
      <c r="I9" s="60"/>
      <c r="J9" s="60"/>
      <c r="K9" s="60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48" customHeight="1" x14ac:dyDescent="0.25">
      <c r="A11" s="12"/>
      <c r="B11" s="54" t="s">
        <v>542</v>
      </c>
      <c r="C11" s="54"/>
      <c r="D11" s="54"/>
      <c r="E11" s="54"/>
      <c r="F11" s="54"/>
      <c r="G11" s="54"/>
      <c r="H11" s="54"/>
      <c r="I11" s="54"/>
      <c r="J11" s="54"/>
      <c r="K11" s="54"/>
      <c r="L11" s="16"/>
    </row>
    <row r="12" spans="1:12" ht="14.25" x14ac:dyDescent="0.2">
      <c r="A12" s="12"/>
      <c r="B12" s="55" t="s">
        <v>515</v>
      </c>
      <c r="C12" s="55"/>
      <c r="D12" s="55"/>
      <c r="E12" s="55"/>
      <c r="F12" s="55"/>
      <c r="G12" s="55"/>
      <c r="H12" s="55"/>
      <c r="I12" s="55"/>
      <c r="J12" s="55"/>
      <c r="K12" s="55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6" t="str">
        <f>CONCATENATE("Основание: ", Source!J12)</f>
        <v xml:space="preserve">Основание: 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22" ht="14.25" hidden="1" x14ac:dyDescent="0.2">
      <c r="A17" s="12"/>
      <c r="B17" s="12"/>
      <c r="C17" s="52" t="s">
        <v>181</v>
      </c>
      <c r="D17" s="52"/>
      <c r="E17" s="52"/>
      <c r="F17" s="52"/>
      <c r="G17" s="53"/>
      <c r="H17" s="53"/>
      <c r="I17" s="53"/>
      <c r="J17" s="53"/>
      <c r="K17" s="17" t="s">
        <v>516</v>
      </c>
      <c r="L17" s="12"/>
    </row>
    <row r="18" spans="1:22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22" ht="15" hidden="1" x14ac:dyDescent="0.2">
      <c r="A19" s="19" t="s">
        <v>517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2" ht="15" hidden="1" x14ac:dyDescent="0.2">
      <c r="A20" s="19" t="s">
        <v>518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22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22" ht="28.5" customHeight="1" x14ac:dyDescent="0.2">
      <c r="A22" s="61" t="s">
        <v>543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22" ht="57" x14ac:dyDescent="0.2">
      <c r="A23" s="25" t="s">
        <v>519</v>
      </c>
      <c r="B23" s="25" t="s">
        <v>520</v>
      </c>
      <c r="C23" s="25" t="s">
        <v>521</v>
      </c>
      <c r="D23" s="25" t="s">
        <v>522</v>
      </c>
      <c r="E23" s="25" t="s">
        <v>523</v>
      </c>
      <c r="F23" s="25" t="s">
        <v>524</v>
      </c>
      <c r="G23" s="25" t="s">
        <v>525</v>
      </c>
      <c r="H23" s="25" t="s">
        <v>526</v>
      </c>
      <c r="I23" s="25" t="s">
        <v>527</v>
      </c>
      <c r="J23" s="25" t="s">
        <v>528</v>
      </c>
      <c r="K23" s="25" t="s">
        <v>529</v>
      </c>
      <c r="L23" s="25" t="s">
        <v>530</v>
      </c>
    </row>
    <row r="24" spans="1:22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22" ht="16.5" x14ac:dyDescent="0.25">
      <c r="A26" s="50" t="str">
        <f>CONCATENATE("Локальная смета: ",IF(Source!G20&lt;&gt;"Новая локальная смета", Source!G20, ""))</f>
        <v xml:space="preserve">Локальная смета: 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22" ht="28.5" x14ac:dyDescent="0.2">
      <c r="C27" s="32" t="str">
        <f>Source!G24</f>
        <v>К=0,48 - Корректирующий коэффициент по договору-аналогу</v>
      </c>
    </row>
    <row r="28" spans="1:22" ht="71.25" x14ac:dyDescent="0.2">
      <c r="C28" s="32" t="str">
        <f>Source!G25</f>
        <v>К=0,626*1,042=0,652 - Корректирующий коэффициент, приводящий к стоимости работ по договору-аналогу с учетом индекса-дефлятора 1,042</v>
      </c>
    </row>
    <row r="30" spans="1:22" ht="16.5" x14ac:dyDescent="0.25">
      <c r="A30" s="50" t="str">
        <f>CONCATENATE("Раздел: ",IF(Source!G27&lt;&gt;"Новый раздел", Source!G27, ""))</f>
        <v>Раздел: 1. Техническое освидетельствование ВЛ-35 кВ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22" ht="57" x14ac:dyDescent="0.2">
      <c r="A31" s="46">
        <v>1</v>
      </c>
      <c r="B31" s="46" t="str">
        <f>Source!F31</f>
        <v>ВЛ3ЭЭ4ООО</v>
      </c>
      <c r="C31" s="46" t="str">
        <f>Source!G31</f>
        <v>Осмотр ВЛ напряжением 35кВ в дневное время (пеший),(доставка бригады по проходимой или горной местности)</v>
      </c>
      <c r="D31" s="34" t="str">
        <f>Source!H31</f>
        <v>10 км</v>
      </c>
      <c r="E31" s="24">
        <f>Source!I31</f>
        <v>0.1</v>
      </c>
      <c r="F31" s="35">
        <f>Source!AL31+Source!AM31+Source!AO31</f>
        <v>1533.3600000000001</v>
      </c>
      <c r="G31" s="36"/>
      <c r="H31" s="35"/>
      <c r="I31" s="36" t="str">
        <f>Source!BO31</f>
        <v>ВУЕР 12.2021</v>
      </c>
      <c r="J31" s="36"/>
      <c r="K31" s="35"/>
      <c r="L31" s="37"/>
      <c r="S31">
        <f>ROUND((Source!FX31/100)*((ROUND(Source!AF31*Source!I31, 2)+ROUND(Source!AE31*Source!I31, 2))), 2)</f>
        <v>113.87</v>
      </c>
      <c r="T31">
        <f>Source!X31</f>
        <v>165.09</v>
      </c>
      <c r="U31">
        <f>ROUND((Source!FY31/100)*((ROUND(Source!AF31*Source!I31, 2)+ROUND(Source!AE31*Source!I31, 2))), 2)</f>
        <v>35.96</v>
      </c>
      <c r="V31">
        <f>Source!Y31</f>
        <v>52.13</v>
      </c>
    </row>
    <row r="32" spans="1:22" x14ac:dyDescent="0.2">
      <c r="C32" s="28" t="str">
        <f>"Объем: "&amp;Source!I31&amp;"=1/"&amp;"10"</f>
        <v>Объем: 0,1=1/10</v>
      </c>
    </row>
    <row r="33" spans="1:26" ht="14.25" x14ac:dyDescent="0.2">
      <c r="A33" s="46"/>
      <c r="B33" s="46"/>
      <c r="C33" s="46" t="s">
        <v>531</v>
      </c>
      <c r="D33" s="34"/>
      <c r="E33" s="24"/>
      <c r="F33" s="35">
        <f>Source!AO31</f>
        <v>1248.48</v>
      </c>
      <c r="G33" s="36" t="str">
        <f>Source!DG31</f>
        <v>)*0,48</v>
      </c>
      <c r="H33" s="35">
        <f>ROUND(Source!AF31*Source!I31, 2)</f>
        <v>59.93</v>
      </c>
      <c r="I33" s="36"/>
      <c r="J33" s="36">
        <f>IF(Source!BA31&lt;&gt; 0, Source!BA31, 1)</f>
        <v>1.45</v>
      </c>
      <c r="K33" s="35">
        <f>Source!S31</f>
        <v>86.89</v>
      </c>
      <c r="L33" s="37"/>
      <c r="R33">
        <f>H33</f>
        <v>59.93</v>
      </c>
    </row>
    <row r="34" spans="1:26" ht="14.25" x14ac:dyDescent="0.2">
      <c r="A34" s="46"/>
      <c r="B34" s="46"/>
      <c r="C34" s="46" t="s">
        <v>163</v>
      </c>
      <c r="D34" s="34"/>
      <c r="E34" s="24"/>
      <c r="F34" s="35">
        <f>Source!AM31</f>
        <v>284.88</v>
      </c>
      <c r="G34" s="36" t="str">
        <f>Source!DE31</f>
        <v>)*0,48</v>
      </c>
      <c r="H34" s="35">
        <f>ROUND(Source!AD31*Source!I31, 2)</f>
        <v>13.67</v>
      </c>
      <c r="I34" s="36"/>
      <c r="J34" s="36">
        <f>IF(Source!BB31&lt;&gt; 0, Source!BB31, 1)</f>
        <v>1.36</v>
      </c>
      <c r="K34" s="35">
        <f>Source!Q31</f>
        <v>18.600000000000001</v>
      </c>
      <c r="L34" s="37"/>
    </row>
    <row r="35" spans="1:26" ht="14.25" x14ac:dyDescent="0.2">
      <c r="A35" s="46"/>
      <c r="B35" s="46"/>
      <c r="C35" s="46" t="s">
        <v>532</v>
      </c>
      <c r="D35" s="34" t="s">
        <v>533</v>
      </c>
      <c r="E35" s="24">
        <f>Source!BZ31</f>
        <v>190</v>
      </c>
      <c r="F35" s="48"/>
      <c r="G35" s="36"/>
      <c r="H35" s="35">
        <f>SUM(S31:S37)</f>
        <v>113.87</v>
      </c>
      <c r="I35" s="38"/>
      <c r="J35" s="33">
        <f>Source!AT31</f>
        <v>190</v>
      </c>
      <c r="K35" s="35">
        <f>SUM(T31:T37)</f>
        <v>165.09</v>
      </c>
      <c r="L35" s="37"/>
    </row>
    <row r="36" spans="1:26" ht="14.25" x14ac:dyDescent="0.2">
      <c r="A36" s="46"/>
      <c r="B36" s="46"/>
      <c r="C36" s="46" t="s">
        <v>534</v>
      </c>
      <c r="D36" s="34" t="s">
        <v>533</v>
      </c>
      <c r="E36" s="24">
        <f>Source!CA31</f>
        <v>60</v>
      </c>
      <c r="F36" s="48"/>
      <c r="G36" s="36"/>
      <c r="H36" s="35">
        <f>SUM(U31:U37)</f>
        <v>35.96</v>
      </c>
      <c r="I36" s="38"/>
      <c r="J36" s="33">
        <f>Source!AU31</f>
        <v>60</v>
      </c>
      <c r="K36" s="35">
        <f>SUM(V31:V37)</f>
        <v>52.13</v>
      </c>
      <c r="L36" s="37"/>
    </row>
    <row r="37" spans="1:26" ht="14.25" x14ac:dyDescent="0.2">
      <c r="A37" s="47"/>
      <c r="B37" s="47"/>
      <c r="C37" s="47" t="s">
        <v>535</v>
      </c>
      <c r="D37" s="39" t="s">
        <v>536</v>
      </c>
      <c r="E37" s="40">
        <f>Source!AQ31</f>
        <v>7.2</v>
      </c>
      <c r="F37" s="41"/>
      <c r="G37" s="42" t="str">
        <f>Source!DI31</f>
        <v/>
      </c>
      <c r="H37" s="41"/>
      <c r="I37" s="42"/>
      <c r="J37" s="42"/>
      <c r="K37" s="41"/>
      <c r="L37" s="43">
        <f>Source!U31</f>
        <v>0.72000000000000008</v>
      </c>
    </row>
    <row r="38" spans="1:26" ht="15" x14ac:dyDescent="0.25">
      <c r="G38" s="49">
        <f>H33+H34+H35+H36</f>
        <v>223.43</v>
      </c>
      <c r="H38" s="49"/>
      <c r="J38" s="49">
        <f>K33+K34+K35+K36</f>
        <v>322.71000000000004</v>
      </c>
      <c r="K38" s="49"/>
      <c r="L38" s="44">
        <f>Source!U31</f>
        <v>0.72000000000000008</v>
      </c>
      <c r="O38" s="29">
        <f>G38</f>
        <v>223.43</v>
      </c>
      <c r="P38" s="29">
        <f>J38</f>
        <v>322.71000000000004</v>
      </c>
      <c r="Q38" s="29">
        <f>L38</f>
        <v>0.72000000000000008</v>
      </c>
      <c r="W38">
        <f>IF(Source!BI31&lt;=1,H33+H34+H35+H36, 0)</f>
        <v>223.43</v>
      </c>
      <c r="X38">
        <f>IF(Source!BI31=2,H33+H34+H35+H36, 0)</f>
        <v>0</v>
      </c>
      <c r="Y38">
        <f>IF(Source!BI31=3,H33+H34+H35+H36, 0)</f>
        <v>0</v>
      </c>
      <c r="Z38">
        <f>IF(Source!BI31=4,H33+H34+H35+H36, 0)</f>
        <v>0</v>
      </c>
    </row>
    <row r="39" spans="1:26" ht="28.5" x14ac:dyDescent="0.2">
      <c r="A39" s="46">
        <v>2</v>
      </c>
      <c r="B39" s="46" t="str">
        <f>Source!F32</f>
        <v>ВЛ3ЭПСОАМ</v>
      </c>
      <c r="C39" s="46" t="str">
        <f>Source!G32</f>
        <v>Проверка состояния анкерных металлических опор ВЛ 35 кВ</v>
      </c>
      <c r="D39" s="34" t="str">
        <f>Source!H32</f>
        <v>1 ОПОРА</v>
      </c>
      <c r="E39" s="24">
        <f>Source!I32</f>
        <v>1</v>
      </c>
      <c r="F39" s="35">
        <f>Source!AL32+Source!AM32+Source!AO32</f>
        <v>260.85000000000002</v>
      </c>
      <c r="G39" s="36"/>
      <c r="H39" s="35"/>
      <c r="I39" s="36" t="str">
        <f>Source!BO32</f>
        <v>ВУЕР 12.2021</v>
      </c>
      <c r="J39" s="36"/>
      <c r="K39" s="35"/>
      <c r="L39" s="37"/>
      <c r="S39">
        <f>ROUND((Source!FX32/100)*((ROUND(Source!AF32*Source!I32, 2)+ROUND(Source!AE32*Source!I32, 2))), 2)</f>
        <v>188.1</v>
      </c>
      <c r="T39">
        <f>Source!X32</f>
        <v>272.75</v>
      </c>
      <c r="U39">
        <f>ROUND((Source!FY32/100)*((ROUND(Source!AF32*Source!I32, 2)+ROUND(Source!AE32*Source!I32, 2))), 2)</f>
        <v>59.4</v>
      </c>
      <c r="V39">
        <f>Source!Y32</f>
        <v>86.13</v>
      </c>
    </row>
    <row r="40" spans="1:26" ht="14.25" x14ac:dyDescent="0.2">
      <c r="A40" s="46"/>
      <c r="B40" s="46"/>
      <c r="C40" s="46" t="s">
        <v>531</v>
      </c>
      <c r="D40" s="34"/>
      <c r="E40" s="24"/>
      <c r="F40" s="35">
        <f>Source!AO32</f>
        <v>206.25</v>
      </c>
      <c r="G40" s="36" t="str">
        <f>Source!DG32</f>
        <v>)*0,48</v>
      </c>
      <c r="H40" s="35">
        <f>ROUND(Source!AF32*Source!I32, 2)</f>
        <v>99</v>
      </c>
      <c r="I40" s="36"/>
      <c r="J40" s="36">
        <f>IF(Source!BA32&lt;&gt; 0, Source!BA32, 1)</f>
        <v>1.45</v>
      </c>
      <c r="K40" s="35">
        <f>Source!S32</f>
        <v>143.55000000000001</v>
      </c>
      <c r="L40" s="37"/>
      <c r="R40">
        <f>H40</f>
        <v>99</v>
      </c>
    </row>
    <row r="41" spans="1:26" ht="14.25" x14ac:dyDescent="0.2">
      <c r="A41" s="46"/>
      <c r="B41" s="46"/>
      <c r="C41" s="46" t="s">
        <v>163</v>
      </c>
      <c r="D41" s="34"/>
      <c r="E41" s="24"/>
      <c r="F41" s="35">
        <f>Source!AM32</f>
        <v>54.6</v>
      </c>
      <c r="G41" s="36" t="str">
        <f>Source!DE32</f>
        <v>)*0,48</v>
      </c>
      <c r="H41" s="35">
        <f>ROUND(Source!AD32*Source!I32, 2)</f>
        <v>26.21</v>
      </c>
      <c r="I41" s="36"/>
      <c r="J41" s="36">
        <f>IF(Source!BB32&lt;&gt; 0, Source!BB32, 1)</f>
        <v>1.36</v>
      </c>
      <c r="K41" s="35">
        <f>Source!Q32</f>
        <v>35.64</v>
      </c>
      <c r="L41" s="37"/>
    </row>
    <row r="42" spans="1:26" ht="14.25" x14ac:dyDescent="0.2">
      <c r="A42" s="46"/>
      <c r="B42" s="46"/>
      <c r="C42" s="46" t="s">
        <v>532</v>
      </c>
      <c r="D42" s="34" t="s">
        <v>533</v>
      </c>
      <c r="E42" s="24">
        <f>Source!BZ32</f>
        <v>190</v>
      </c>
      <c r="F42" s="48"/>
      <c r="G42" s="36"/>
      <c r="H42" s="35">
        <f>SUM(S39:S44)</f>
        <v>188.1</v>
      </c>
      <c r="I42" s="38"/>
      <c r="J42" s="33">
        <f>Source!AT32</f>
        <v>190</v>
      </c>
      <c r="K42" s="35">
        <f>SUM(T39:T44)</f>
        <v>272.75</v>
      </c>
      <c r="L42" s="37"/>
    </row>
    <row r="43" spans="1:26" ht="14.25" x14ac:dyDescent="0.2">
      <c r="A43" s="46"/>
      <c r="B43" s="46"/>
      <c r="C43" s="46" t="s">
        <v>534</v>
      </c>
      <c r="D43" s="34" t="s">
        <v>533</v>
      </c>
      <c r="E43" s="24">
        <f>Source!CA32</f>
        <v>60</v>
      </c>
      <c r="F43" s="48"/>
      <c r="G43" s="36"/>
      <c r="H43" s="35">
        <f>SUM(U39:U44)</f>
        <v>59.4</v>
      </c>
      <c r="I43" s="38"/>
      <c r="J43" s="33">
        <f>Source!AU32</f>
        <v>60</v>
      </c>
      <c r="K43" s="35">
        <f>SUM(V39:V44)</f>
        <v>86.13</v>
      </c>
      <c r="L43" s="37"/>
    </row>
    <row r="44" spans="1:26" ht="14.25" x14ac:dyDescent="0.2">
      <c r="A44" s="47"/>
      <c r="B44" s="47"/>
      <c r="C44" s="47" t="s">
        <v>535</v>
      </c>
      <c r="D44" s="39" t="s">
        <v>536</v>
      </c>
      <c r="E44" s="40">
        <f>Source!AQ32</f>
        <v>1.1299999999999999</v>
      </c>
      <c r="F44" s="41"/>
      <c r="G44" s="42" t="str">
        <f>Source!DI32</f>
        <v/>
      </c>
      <c r="H44" s="41"/>
      <c r="I44" s="42"/>
      <c r="J44" s="42"/>
      <c r="K44" s="41"/>
      <c r="L44" s="43">
        <f>Source!U32</f>
        <v>1.1299999999999999</v>
      </c>
    </row>
    <row r="45" spans="1:26" ht="15" x14ac:dyDescent="0.25">
      <c r="G45" s="49">
        <f>H40+H41+H42+H43</f>
        <v>372.71</v>
      </c>
      <c r="H45" s="49"/>
      <c r="J45" s="49">
        <f>K40+K41+K42+K43</f>
        <v>538.06999999999994</v>
      </c>
      <c r="K45" s="49"/>
      <c r="L45" s="44">
        <f>Source!U32</f>
        <v>1.1299999999999999</v>
      </c>
      <c r="O45" s="29">
        <f>G45</f>
        <v>372.71</v>
      </c>
      <c r="P45" s="29">
        <f>J45</f>
        <v>538.06999999999994</v>
      </c>
      <c r="Q45" s="29">
        <f>L45</f>
        <v>1.1299999999999999</v>
      </c>
      <c r="W45">
        <f>IF(Source!BI32&lt;=1,H40+H41+H42+H43, 0)</f>
        <v>372.71</v>
      </c>
      <c r="X45">
        <f>IF(Source!BI32=2,H40+H41+H42+H43, 0)</f>
        <v>0</v>
      </c>
      <c r="Y45">
        <f>IF(Source!BI32=3,H40+H41+H42+H43, 0)</f>
        <v>0</v>
      </c>
      <c r="Z45">
        <f>IF(Source!BI32=4,H40+H41+H42+H43, 0)</f>
        <v>0</v>
      </c>
    </row>
    <row r="46" spans="1:26" ht="28.5" x14ac:dyDescent="0.2">
      <c r="A46" s="46">
        <v>3</v>
      </c>
      <c r="B46" s="46" t="str">
        <f>Source!F33</f>
        <v>ВЛ3ЭПСООМ</v>
      </c>
      <c r="C46" s="46" t="str">
        <f>Source!G33</f>
        <v>Проверка состояния промежуточных металлических опор ВЛ 35 кВ</v>
      </c>
      <c r="D46" s="34" t="str">
        <f>Source!H33</f>
        <v>1 ОПОРА</v>
      </c>
      <c r="E46" s="24">
        <f>Source!I33</f>
        <v>1</v>
      </c>
      <c r="F46" s="35">
        <f>Source!AL33+Source!AM33+Source!AO33</f>
        <v>203.34</v>
      </c>
      <c r="G46" s="36"/>
      <c r="H46" s="35"/>
      <c r="I46" s="36" t="str">
        <f>Source!BO33</f>
        <v>ВУЕР 12.2021</v>
      </c>
      <c r="J46" s="36"/>
      <c r="K46" s="35"/>
      <c r="L46" s="37"/>
      <c r="S46">
        <f>ROUND((Source!FX33/100)*((ROUND(Source!AF33*Source!I33, 2)+ROUND(Source!AE33*Source!I33, 2))), 2)</f>
        <v>146.47</v>
      </c>
      <c r="T46">
        <f>Source!X33</f>
        <v>212.38</v>
      </c>
      <c r="U46">
        <f>ROUND((Source!FY33/100)*((ROUND(Source!AF33*Source!I33, 2)+ROUND(Source!AE33*Source!I33, 2))), 2)</f>
        <v>46.25</v>
      </c>
      <c r="V46">
        <f>Source!Y33</f>
        <v>67.069999999999993</v>
      </c>
    </row>
    <row r="47" spans="1:26" ht="14.25" x14ac:dyDescent="0.2">
      <c r="A47" s="46"/>
      <c r="B47" s="46"/>
      <c r="C47" s="46" t="s">
        <v>531</v>
      </c>
      <c r="D47" s="34"/>
      <c r="E47" s="24"/>
      <c r="F47" s="35">
        <f>Source!AO33</f>
        <v>160.61000000000001</v>
      </c>
      <c r="G47" s="36" t="str">
        <f>Source!DG33</f>
        <v>)*0,48</v>
      </c>
      <c r="H47" s="35">
        <f>ROUND(Source!AF33*Source!I33, 2)</f>
        <v>77.09</v>
      </c>
      <c r="I47" s="36"/>
      <c r="J47" s="36">
        <f>IF(Source!BA33&lt;&gt; 0, Source!BA33, 1)</f>
        <v>1.45</v>
      </c>
      <c r="K47" s="35">
        <f>Source!S33</f>
        <v>111.78</v>
      </c>
      <c r="L47" s="37"/>
      <c r="R47">
        <f>H47</f>
        <v>77.09</v>
      </c>
    </row>
    <row r="48" spans="1:26" ht="14.25" x14ac:dyDescent="0.2">
      <c r="A48" s="46"/>
      <c r="B48" s="46"/>
      <c r="C48" s="46" t="s">
        <v>163</v>
      </c>
      <c r="D48" s="34"/>
      <c r="E48" s="24"/>
      <c r="F48" s="35">
        <f>Source!AM33</f>
        <v>42.73</v>
      </c>
      <c r="G48" s="36" t="str">
        <f>Source!DE33</f>
        <v>)*0,48</v>
      </c>
      <c r="H48" s="35">
        <f>ROUND(Source!AD33*Source!I33, 2)</f>
        <v>20.51</v>
      </c>
      <c r="I48" s="36"/>
      <c r="J48" s="36">
        <f>IF(Source!BB33&lt;&gt; 0, Source!BB33, 1)</f>
        <v>1.36</v>
      </c>
      <c r="K48" s="35">
        <f>Source!Q33</f>
        <v>27.89</v>
      </c>
      <c r="L48" s="37"/>
    </row>
    <row r="49" spans="1:26" ht="14.25" x14ac:dyDescent="0.2">
      <c r="A49" s="46"/>
      <c r="B49" s="46"/>
      <c r="C49" s="46" t="s">
        <v>532</v>
      </c>
      <c r="D49" s="34" t="s">
        <v>533</v>
      </c>
      <c r="E49" s="24">
        <f>Source!BZ33</f>
        <v>190</v>
      </c>
      <c r="F49" s="48"/>
      <c r="G49" s="36"/>
      <c r="H49" s="35">
        <f>SUM(S46:S51)</f>
        <v>146.47</v>
      </c>
      <c r="I49" s="38"/>
      <c r="J49" s="33">
        <f>Source!AT33</f>
        <v>190</v>
      </c>
      <c r="K49" s="35">
        <f>SUM(T46:T51)</f>
        <v>212.38</v>
      </c>
      <c r="L49" s="37"/>
    </row>
    <row r="50" spans="1:26" ht="14.25" x14ac:dyDescent="0.2">
      <c r="A50" s="46"/>
      <c r="B50" s="46"/>
      <c r="C50" s="46" t="s">
        <v>534</v>
      </c>
      <c r="D50" s="34" t="s">
        <v>533</v>
      </c>
      <c r="E50" s="24">
        <f>Source!CA33</f>
        <v>60</v>
      </c>
      <c r="F50" s="48"/>
      <c r="G50" s="36"/>
      <c r="H50" s="35">
        <f>SUM(U46:U51)</f>
        <v>46.25</v>
      </c>
      <c r="I50" s="38"/>
      <c r="J50" s="33">
        <f>Source!AU33</f>
        <v>60</v>
      </c>
      <c r="K50" s="35">
        <f>SUM(V46:V51)</f>
        <v>67.069999999999993</v>
      </c>
      <c r="L50" s="37"/>
    </row>
    <row r="51" spans="1:26" ht="14.25" x14ac:dyDescent="0.2">
      <c r="A51" s="47"/>
      <c r="B51" s="47"/>
      <c r="C51" s="47" t="s">
        <v>535</v>
      </c>
      <c r="D51" s="39" t="s">
        <v>536</v>
      </c>
      <c r="E51" s="40">
        <f>Source!AQ33</f>
        <v>0.88</v>
      </c>
      <c r="F51" s="41"/>
      <c r="G51" s="42" t="str">
        <f>Source!DI33</f>
        <v/>
      </c>
      <c r="H51" s="41"/>
      <c r="I51" s="42"/>
      <c r="J51" s="42"/>
      <c r="K51" s="41"/>
      <c r="L51" s="43">
        <f>Source!U33</f>
        <v>0.88</v>
      </c>
    </row>
    <row r="52" spans="1:26" ht="15" x14ac:dyDescent="0.25">
      <c r="G52" s="49">
        <f>H47+H48+H49+H50</f>
        <v>290.32</v>
      </c>
      <c r="H52" s="49"/>
      <c r="J52" s="49">
        <f>K47+K48+K49+K50</f>
        <v>419.12</v>
      </c>
      <c r="K52" s="49"/>
      <c r="L52" s="44">
        <f>Source!U33</f>
        <v>0.88</v>
      </c>
      <c r="O52" s="29">
        <f>G52</f>
        <v>290.32</v>
      </c>
      <c r="P52" s="29">
        <f>J52</f>
        <v>419.12</v>
      </c>
      <c r="Q52" s="29">
        <f>L52</f>
        <v>0.88</v>
      </c>
      <c r="W52">
        <f>IF(Source!BI33&lt;=1,H47+H48+H49+H50, 0)</f>
        <v>290.32</v>
      </c>
      <c r="X52">
        <f>IF(Source!BI33=2,H47+H48+H49+H50, 0)</f>
        <v>0</v>
      </c>
      <c r="Y52">
        <f>IF(Source!BI33=3,H47+H48+H49+H50, 0)</f>
        <v>0</v>
      </c>
      <c r="Z52">
        <f>IF(Source!BI33=4,H47+H48+H49+H50, 0)</f>
        <v>0</v>
      </c>
    </row>
    <row r="53" spans="1:26" ht="57" x14ac:dyDescent="0.2">
      <c r="A53" s="46">
        <v>4</v>
      </c>
      <c r="B53" s="46" t="str">
        <f>Source!F34</f>
        <v>ДЛ4ЖР1СС1</v>
      </c>
      <c r="C53" s="46" t="str">
        <f>Source!G34</f>
        <v>Проверка состояния стоек опор диаметром до 650 мм ВЛ 110 кВ на железобетонных опорах (применительно для ВЛ 35кВ)</v>
      </c>
      <c r="D53" s="34" t="str">
        <f>Source!H34</f>
        <v>1 СТОЙКА</v>
      </c>
      <c r="E53" s="24">
        <f>Source!I34</f>
        <v>1</v>
      </c>
      <c r="F53" s="35">
        <f>Source!AL34+Source!AM34+Source!AO34</f>
        <v>247.75</v>
      </c>
      <c r="G53" s="36"/>
      <c r="H53" s="35"/>
      <c r="I53" s="36" t="str">
        <f>Source!BO34</f>
        <v>ВУЕР 12.2021</v>
      </c>
      <c r="J53" s="36"/>
      <c r="K53" s="35"/>
      <c r="L53" s="37"/>
      <c r="S53">
        <f>ROUND((Source!FX34/100)*((ROUND(Source!AF34*Source!I34, 2)+ROUND(Source!AE34*Source!I34, 2))), 2)</f>
        <v>171.82</v>
      </c>
      <c r="T53">
        <f>Source!X34</f>
        <v>249.15</v>
      </c>
      <c r="U53">
        <f>ROUND((Source!FY34/100)*((ROUND(Source!AF34*Source!I34, 2)+ROUND(Source!AE34*Source!I34, 2))), 2)</f>
        <v>54.26</v>
      </c>
      <c r="V53">
        <f>Source!Y34</f>
        <v>78.680000000000007</v>
      </c>
    </row>
    <row r="54" spans="1:26" ht="14.25" x14ac:dyDescent="0.2">
      <c r="A54" s="46"/>
      <c r="B54" s="46"/>
      <c r="C54" s="46" t="s">
        <v>531</v>
      </c>
      <c r="D54" s="34"/>
      <c r="E54" s="24"/>
      <c r="F54" s="35">
        <f>Source!AO34</f>
        <v>188.4</v>
      </c>
      <c r="G54" s="36" t="str">
        <f>Source!DG34</f>
        <v>)*0,48</v>
      </c>
      <c r="H54" s="35">
        <f>ROUND(Source!AF34*Source!I34, 2)</f>
        <v>90.43</v>
      </c>
      <c r="I54" s="36"/>
      <c r="J54" s="36">
        <f>IF(Source!BA34&lt;&gt; 0, Source!BA34, 1)</f>
        <v>1.45</v>
      </c>
      <c r="K54" s="35">
        <f>Source!S34</f>
        <v>131.13</v>
      </c>
      <c r="L54" s="37"/>
      <c r="R54">
        <f>H54</f>
        <v>90.43</v>
      </c>
    </row>
    <row r="55" spans="1:26" ht="14.25" x14ac:dyDescent="0.2">
      <c r="A55" s="46"/>
      <c r="B55" s="46"/>
      <c r="C55" s="46" t="s">
        <v>163</v>
      </c>
      <c r="D55" s="34"/>
      <c r="E55" s="24"/>
      <c r="F55" s="35">
        <f>Source!AM34</f>
        <v>59.35</v>
      </c>
      <c r="G55" s="36" t="str">
        <f>Source!DE34</f>
        <v>)*0,48</v>
      </c>
      <c r="H55" s="35">
        <f>ROUND(Source!AD34*Source!I34, 2)</f>
        <v>28.49</v>
      </c>
      <c r="I55" s="36"/>
      <c r="J55" s="36">
        <f>IF(Source!BB34&lt;&gt; 0, Source!BB34, 1)</f>
        <v>1.36</v>
      </c>
      <c r="K55" s="35">
        <f>Source!Q34</f>
        <v>38.74</v>
      </c>
      <c r="L55" s="37"/>
    </row>
    <row r="56" spans="1:26" ht="14.25" x14ac:dyDescent="0.2">
      <c r="A56" s="46"/>
      <c r="B56" s="46"/>
      <c r="C56" s="46" t="s">
        <v>532</v>
      </c>
      <c r="D56" s="34" t="s">
        <v>533</v>
      </c>
      <c r="E56" s="24">
        <f>Source!BZ34</f>
        <v>190</v>
      </c>
      <c r="F56" s="48"/>
      <c r="G56" s="36"/>
      <c r="H56" s="35">
        <f>SUM(S53:S58)</f>
        <v>171.82</v>
      </c>
      <c r="I56" s="38"/>
      <c r="J56" s="33">
        <f>Source!AT34</f>
        <v>190</v>
      </c>
      <c r="K56" s="35">
        <f>SUM(T53:T58)</f>
        <v>249.15</v>
      </c>
      <c r="L56" s="37"/>
    </row>
    <row r="57" spans="1:26" ht="14.25" x14ac:dyDescent="0.2">
      <c r="A57" s="46"/>
      <c r="B57" s="46"/>
      <c r="C57" s="46" t="s">
        <v>534</v>
      </c>
      <c r="D57" s="34" t="s">
        <v>533</v>
      </c>
      <c r="E57" s="24">
        <f>Source!CA34</f>
        <v>60</v>
      </c>
      <c r="F57" s="48"/>
      <c r="G57" s="36"/>
      <c r="H57" s="35">
        <f>SUM(U53:U58)</f>
        <v>54.26</v>
      </c>
      <c r="I57" s="38"/>
      <c r="J57" s="33">
        <f>Source!AU34</f>
        <v>60</v>
      </c>
      <c r="K57" s="35">
        <f>SUM(V53:V58)</f>
        <v>78.680000000000007</v>
      </c>
      <c r="L57" s="37"/>
    </row>
    <row r="58" spans="1:26" ht="14.25" x14ac:dyDescent="0.2">
      <c r="A58" s="47"/>
      <c r="B58" s="47"/>
      <c r="C58" s="47" t="s">
        <v>535</v>
      </c>
      <c r="D58" s="39" t="s">
        <v>536</v>
      </c>
      <c r="E58" s="40">
        <f>Source!AQ34</f>
        <v>1.25</v>
      </c>
      <c r="F58" s="41"/>
      <c r="G58" s="42" t="str">
        <f>Source!DI34</f>
        <v/>
      </c>
      <c r="H58" s="41"/>
      <c r="I58" s="42"/>
      <c r="J58" s="42"/>
      <c r="K58" s="41"/>
      <c r="L58" s="43">
        <f>Source!U34</f>
        <v>1.25</v>
      </c>
    </row>
    <row r="59" spans="1:26" ht="15" x14ac:dyDescent="0.25">
      <c r="G59" s="49">
        <f>H54+H55+H56+H57</f>
        <v>345</v>
      </c>
      <c r="H59" s="49"/>
      <c r="J59" s="49">
        <f>K54+K55+K56+K57</f>
        <v>497.7</v>
      </c>
      <c r="K59" s="49"/>
      <c r="L59" s="44">
        <f>Source!U34</f>
        <v>1.25</v>
      </c>
      <c r="O59" s="29">
        <f>G59</f>
        <v>345</v>
      </c>
      <c r="P59" s="29">
        <f>J59</f>
        <v>497.7</v>
      </c>
      <c r="Q59" s="29">
        <f>L59</f>
        <v>1.25</v>
      </c>
      <c r="W59">
        <f>IF(Source!BI34&lt;=1,H54+H55+H56+H57, 0)</f>
        <v>345</v>
      </c>
      <c r="X59">
        <f>IF(Source!BI34=2,H54+H55+H56+H57, 0)</f>
        <v>0</v>
      </c>
      <c r="Y59">
        <f>IF(Source!BI34=3,H54+H55+H56+H57, 0)</f>
        <v>0</v>
      </c>
      <c r="Z59">
        <f>IF(Source!BI34=4,H54+H55+H56+H57, 0)</f>
        <v>0</v>
      </c>
    </row>
    <row r="60" spans="1:26" ht="71.25" x14ac:dyDescent="0.2">
      <c r="A60" s="46">
        <v>5</v>
      </c>
      <c r="B60" s="46" t="str">
        <f>Source!F35</f>
        <v>ДЛ4МП1ИПЗ</v>
      </c>
      <c r="C60" s="46" t="str">
        <f>Source!G35</f>
        <v>Измерение расстояния от проводов ВЛ 110 кВ на металлических опорах до поверхности земли, объектов сближения и пересечения теодолитом (применительно ВЛ 35кВ)</v>
      </c>
      <c r="D60" s="34" t="str">
        <f>Source!H35</f>
        <v>1 измерение</v>
      </c>
      <c r="E60" s="24">
        <f>Source!I35</f>
        <v>1</v>
      </c>
      <c r="F60" s="35">
        <f>Source!AL35+Source!AM35+Source!AO35</f>
        <v>348.37</v>
      </c>
      <c r="G60" s="36"/>
      <c r="H60" s="35"/>
      <c r="I60" s="36" t="str">
        <f>Source!BO35</f>
        <v>ВУЕР 12.2021</v>
      </c>
      <c r="J60" s="36"/>
      <c r="K60" s="35"/>
      <c r="L60" s="37"/>
      <c r="S60">
        <f>ROUND((Source!FX35/100)*((ROUND(Source!AF35*Source!I35, 2)+ROUND(Source!AE35*Source!I35, 2))), 2)</f>
        <v>246.26</v>
      </c>
      <c r="T60">
        <f>Source!X35</f>
        <v>357.09</v>
      </c>
      <c r="U60">
        <f>ROUND((Source!FY35/100)*((ROUND(Source!AF35*Source!I35, 2)+ROUND(Source!AE35*Source!I35, 2))), 2)</f>
        <v>77.77</v>
      </c>
      <c r="V60">
        <f>Source!Y35</f>
        <v>112.76</v>
      </c>
    </row>
    <row r="61" spans="1:26" ht="14.25" x14ac:dyDescent="0.2">
      <c r="A61" s="46"/>
      <c r="B61" s="46"/>
      <c r="C61" s="46" t="s">
        <v>531</v>
      </c>
      <c r="D61" s="34"/>
      <c r="E61" s="24"/>
      <c r="F61" s="35">
        <f>Source!AO35</f>
        <v>270.02999999999997</v>
      </c>
      <c r="G61" s="36" t="str">
        <f>Source!DG35</f>
        <v>)*0,48</v>
      </c>
      <c r="H61" s="35">
        <f>ROUND(Source!AF35*Source!I35, 2)</f>
        <v>129.61000000000001</v>
      </c>
      <c r="I61" s="36"/>
      <c r="J61" s="36">
        <f>IF(Source!BA35&lt;&gt; 0, Source!BA35, 1)</f>
        <v>1.45</v>
      </c>
      <c r="K61" s="35">
        <f>Source!S35</f>
        <v>187.94</v>
      </c>
      <c r="L61" s="37"/>
      <c r="R61">
        <f>H61</f>
        <v>129.61000000000001</v>
      </c>
    </row>
    <row r="62" spans="1:26" ht="14.25" x14ac:dyDescent="0.2">
      <c r="A62" s="46"/>
      <c r="B62" s="46"/>
      <c r="C62" s="46" t="s">
        <v>163</v>
      </c>
      <c r="D62" s="34"/>
      <c r="E62" s="24"/>
      <c r="F62" s="35">
        <f>Source!AM35</f>
        <v>78.34</v>
      </c>
      <c r="G62" s="36" t="str">
        <f>Source!DE35</f>
        <v>)*0,48</v>
      </c>
      <c r="H62" s="35">
        <f>ROUND(Source!AD35*Source!I35, 2)</f>
        <v>37.6</v>
      </c>
      <c r="I62" s="36"/>
      <c r="J62" s="36">
        <f>IF(Source!BB35&lt;&gt; 0, Source!BB35, 1)</f>
        <v>1.36</v>
      </c>
      <c r="K62" s="35">
        <f>Source!Q35</f>
        <v>51.14</v>
      </c>
      <c r="L62" s="37"/>
    </row>
    <row r="63" spans="1:26" ht="14.25" x14ac:dyDescent="0.2">
      <c r="A63" s="46"/>
      <c r="B63" s="46"/>
      <c r="C63" s="46" t="s">
        <v>532</v>
      </c>
      <c r="D63" s="34" t="s">
        <v>533</v>
      </c>
      <c r="E63" s="24">
        <f>Source!BZ35</f>
        <v>190</v>
      </c>
      <c r="F63" s="48"/>
      <c r="G63" s="36"/>
      <c r="H63" s="35">
        <f>SUM(S60:S65)</f>
        <v>246.26</v>
      </c>
      <c r="I63" s="38"/>
      <c r="J63" s="33">
        <f>Source!AT35</f>
        <v>190</v>
      </c>
      <c r="K63" s="35">
        <f>SUM(T60:T65)</f>
        <v>357.09</v>
      </c>
      <c r="L63" s="37"/>
    </row>
    <row r="64" spans="1:26" ht="14.25" x14ac:dyDescent="0.2">
      <c r="A64" s="46"/>
      <c r="B64" s="46"/>
      <c r="C64" s="46" t="s">
        <v>534</v>
      </c>
      <c r="D64" s="34" t="s">
        <v>533</v>
      </c>
      <c r="E64" s="24">
        <f>Source!CA35</f>
        <v>60</v>
      </c>
      <c r="F64" s="48"/>
      <c r="G64" s="36"/>
      <c r="H64" s="35">
        <f>SUM(U60:U65)</f>
        <v>77.77</v>
      </c>
      <c r="I64" s="38"/>
      <c r="J64" s="33">
        <f>Source!AU35</f>
        <v>60</v>
      </c>
      <c r="K64" s="35">
        <f>SUM(V60:V65)</f>
        <v>112.76</v>
      </c>
      <c r="L64" s="37"/>
    </row>
    <row r="65" spans="1:26" ht="14.25" x14ac:dyDescent="0.2">
      <c r="A65" s="47"/>
      <c r="B65" s="47"/>
      <c r="C65" s="47" t="s">
        <v>535</v>
      </c>
      <c r="D65" s="39" t="s">
        <v>536</v>
      </c>
      <c r="E65" s="40">
        <f>Source!AQ35</f>
        <v>1.63</v>
      </c>
      <c r="F65" s="41"/>
      <c r="G65" s="42" t="str">
        <f>Source!DI35</f>
        <v/>
      </c>
      <c r="H65" s="41"/>
      <c r="I65" s="42"/>
      <c r="J65" s="42"/>
      <c r="K65" s="41"/>
      <c r="L65" s="43">
        <f>Source!U35</f>
        <v>1.63</v>
      </c>
    </row>
    <row r="66" spans="1:26" ht="15" x14ac:dyDescent="0.25">
      <c r="G66" s="49">
        <f>H61+H62+H63+H64</f>
        <v>491.24</v>
      </c>
      <c r="H66" s="49"/>
      <c r="J66" s="49">
        <f>K61+K62+K63+K64</f>
        <v>708.93</v>
      </c>
      <c r="K66" s="49"/>
      <c r="L66" s="44">
        <f>Source!U35</f>
        <v>1.63</v>
      </c>
      <c r="O66" s="29">
        <f>G66</f>
        <v>491.24</v>
      </c>
      <c r="P66" s="29">
        <f>J66</f>
        <v>708.93</v>
      </c>
      <c r="Q66" s="29">
        <f>L66</f>
        <v>1.63</v>
      </c>
      <c r="W66">
        <f>IF(Source!BI35&lt;=1,H61+H62+H63+H64, 0)</f>
        <v>491.24</v>
      </c>
      <c r="X66">
        <f>IF(Source!BI35=2,H61+H62+H63+H64, 0)</f>
        <v>0</v>
      </c>
      <c r="Y66">
        <f>IF(Source!BI35=3,H61+H62+H63+H64, 0)</f>
        <v>0</v>
      </c>
      <c r="Z66">
        <f>IF(Source!BI35=4,H61+H62+H63+H64, 0)</f>
        <v>0</v>
      </c>
    </row>
    <row r="67" spans="1:26" ht="57" x14ac:dyDescent="0.2">
      <c r="A67" s="46">
        <v>6</v>
      </c>
      <c r="B67" s="46" t="str">
        <f>Source!F36</f>
        <v>ДЛ4ЖП1ИПЗ</v>
      </c>
      <c r="C67" s="46" t="str">
        <f>Source!G36</f>
        <v>Измерение расстояния от проводов ВЛ 110 кВ на железобетонных опорах до объектов сближения и пересечения теодолитом (применительно ВЛ 35кВ)</v>
      </c>
      <c r="D67" s="34" t="str">
        <f>Source!H36</f>
        <v>1 измерение</v>
      </c>
      <c r="E67" s="24">
        <f>Source!I36</f>
        <v>1</v>
      </c>
      <c r="F67" s="35">
        <f>Source!AL36+Source!AM36+Source!AO36</f>
        <v>348.37</v>
      </c>
      <c r="G67" s="36"/>
      <c r="H67" s="35"/>
      <c r="I67" s="36" t="str">
        <f>Source!BO36</f>
        <v>ВУЕР 12.2021</v>
      </c>
      <c r="J67" s="36"/>
      <c r="K67" s="35"/>
      <c r="L67" s="37"/>
      <c r="S67">
        <f>ROUND((Source!FX36/100)*((ROUND(Source!AF36*Source!I36, 2)+ROUND(Source!AE36*Source!I36, 2))), 2)</f>
        <v>246.26</v>
      </c>
      <c r="T67">
        <f>Source!X36</f>
        <v>357.09</v>
      </c>
      <c r="U67">
        <f>ROUND((Source!FY36/100)*((ROUND(Source!AF36*Source!I36, 2)+ROUND(Source!AE36*Source!I36, 2))), 2)</f>
        <v>77.77</v>
      </c>
      <c r="V67">
        <f>Source!Y36</f>
        <v>112.76</v>
      </c>
    </row>
    <row r="68" spans="1:26" ht="14.25" x14ac:dyDescent="0.2">
      <c r="A68" s="46"/>
      <c r="B68" s="46"/>
      <c r="C68" s="46" t="s">
        <v>531</v>
      </c>
      <c r="D68" s="34"/>
      <c r="E68" s="24"/>
      <c r="F68" s="35">
        <f>Source!AO36</f>
        <v>270.02999999999997</v>
      </c>
      <c r="G68" s="36" t="str">
        <f>Source!DG36</f>
        <v>)*0,48</v>
      </c>
      <c r="H68" s="35">
        <f>ROUND(Source!AF36*Source!I36, 2)</f>
        <v>129.61000000000001</v>
      </c>
      <c r="I68" s="36"/>
      <c r="J68" s="36">
        <f>IF(Source!BA36&lt;&gt; 0, Source!BA36, 1)</f>
        <v>1.45</v>
      </c>
      <c r="K68" s="35">
        <f>Source!S36</f>
        <v>187.94</v>
      </c>
      <c r="L68" s="37"/>
      <c r="R68">
        <f>H68</f>
        <v>129.61000000000001</v>
      </c>
    </row>
    <row r="69" spans="1:26" ht="14.25" x14ac:dyDescent="0.2">
      <c r="A69" s="46"/>
      <c r="B69" s="46"/>
      <c r="C69" s="46" t="s">
        <v>163</v>
      </c>
      <c r="D69" s="34"/>
      <c r="E69" s="24"/>
      <c r="F69" s="35">
        <f>Source!AM36</f>
        <v>78.34</v>
      </c>
      <c r="G69" s="36" t="str">
        <f>Source!DE36</f>
        <v>)*0,48</v>
      </c>
      <c r="H69" s="35">
        <f>ROUND(Source!AD36*Source!I36, 2)</f>
        <v>37.6</v>
      </c>
      <c r="I69" s="36"/>
      <c r="J69" s="36">
        <f>IF(Source!BB36&lt;&gt; 0, Source!BB36, 1)</f>
        <v>1.36</v>
      </c>
      <c r="K69" s="35">
        <f>Source!Q36</f>
        <v>51.14</v>
      </c>
      <c r="L69" s="37"/>
    </row>
    <row r="70" spans="1:26" ht="14.25" x14ac:dyDescent="0.2">
      <c r="A70" s="46"/>
      <c r="B70" s="46"/>
      <c r="C70" s="46" t="s">
        <v>532</v>
      </c>
      <c r="D70" s="34" t="s">
        <v>533</v>
      </c>
      <c r="E70" s="24">
        <f>Source!BZ36</f>
        <v>190</v>
      </c>
      <c r="F70" s="48"/>
      <c r="G70" s="36"/>
      <c r="H70" s="35">
        <f>SUM(S67:S72)</f>
        <v>246.26</v>
      </c>
      <c r="I70" s="38"/>
      <c r="J70" s="33">
        <f>Source!AT36</f>
        <v>190</v>
      </c>
      <c r="K70" s="35">
        <f>SUM(T67:T72)</f>
        <v>357.09</v>
      </c>
      <c r="L70" s="37"/>
    </row>
    <row r="71" spans="1:26" ht="14.25" x14ac:dyDescent="0.2">
      <c r="A71" s="46"/>
      <c r="B71" s="46"/>
      <c r="C71" s="46" t="s">
        <v>534</v>
      </c>
      <c r="D71" s="34" t="s">
        <v>533</v>
      </c>
      <c r="E71" s="24">
        <f>Source!CA36</f>
        <v>60</v>
      </c>
      <c r="F71" s="48"/>
      <c r="G71" s="36"/>
      <c r="H71" s="35">
        <f>SUM(U67:U72)</f>
        <v>77.77</v>
      </c>
      <c r="I71" s="38"/>
      <c r="J71" s="33">
        <f>Source!AU36</f>
        <v>60</v>
      </c>
      <c r="K71" s="35">
        <f>SUM(V67:V72)</f>
        <v>112.76</v>
      </c>
      <c r="L71" s="37"/>
    </row>
    <row r="72" spans="1:26" ht="14.25" x14ac:dyDescent="0.2">
      <c r="A72" s="47"/>
      <c r="B72" s="47"/>
      <c r="C72" s="47" t="s">
        <v>535</v>
      </c>
      <c r="D72" s="39" t="s">
        <v>536</v>
      </c>
      <c r="E72" s="40">
        <f>Source!AQ36</f>
        <v>1.63</v>
      </c>
      <c r="F72" s="41"/>
      <c r="G72" s="42" t="str">
        <f>Source!DI36</f>
        <v/>
      </c>
      <c r="H72" s="41"/>
      <c r="I72" s="42"/>
      <c r="J72" s="42"/>
      <c r="K72" s="41"/>
      <c r="L72" s="43">
        <f>Source!U36</f>
        <v>1.63</v>
      </c>
    </row>
    <row r="73" spans="1:26" ht="15" x14ac:dyDescent="0.25">
      <c r="G73" s="49">
        <f>H68+H69+H70+H71</f>
        <v>491.24</v>
      </c>
      <c r="H73" s="49"/>
      <c r="J73" s="49">
        <f>K68+K69+K70+K71</f>
        <v>708.93</v>
      </c>
      <c r="K73" s="49"/>
      <c r="L73" s="44">
        <f>Source!U36</f>
        <v>1.63</v>
      </c>
      <c r="O73" s="29">
        <f>G73</f>
        <v>491.24</v>
      </c>
      <c r="P73" s="29">
        <f>J73</f>
        <v>708.93</v>
      </c>
      <c r="Q73" s="29">
        <f>L73</f>
        <v>1.63</v>
      </c>
      <c r="W73">
        <f>IF(Source!BI36&lt;=1,H68+H69+H70+H71, 0)</f>
        <v>491.24</v>
      </c>
      <c r="X73">
        <f>IF(Source!BI36=2,H68+H69+H70+H71, 0)</f>
        <v>0</v>
      </c>
      <c r="Y73">
        <f>IF(Source!BI36=3,H68+H69+H70+H71, 0)</f>
        <v>0</v>
      </c>
      <c r="Z73">
        <f>IF(Source!BI36=4,H68+H69+H70+H71, 0)</f>
        <v>0</v>
      </c>
    </row>
    <row r="74" spans="1:26" ht="71.25" x14ac:dyDescent="0.2">
      <c r="A74" s="46">
        <v>7</v>
      </c>
      <c r="B74" s="46" t="str">
        <f>Source!F37</f>
        <v>ДЛ4МП1ИСП</v>
      </c>
      <c r="C74" s="46" t="str">
        <f>Source!G37</f>
        <v>Измерение стрел провеса проводов и молниезащитных тросов ВЛ 110 кВ на металлических опорах теодолитом на открытой местности (применительно ВЛ 35кВ)</v>
      </c>
      <c r="D74" s="34" t="str">
        <f>Source!H37</f>
        <v>1 ПРОВОД В ПРОЛЕТЕ</v>
      </c>
      <c r="E74" s="24">
        <f>Source!I37</f>
        <v>1</v>
      </c>
      <c r="F74" s="35">
        <f>Source!AL37+Source!AM37+Source!AO37</f>
        <v>363.26</v>
      </c>
      <c r="G74" s="36"/>
      <c r="H74" s="35"/>
      <c r="I74" s="36" t="str">
        <f>Source!BO37</f>
        <v>ВУЕР 12.2021</v>
      </c>
      <c r="J74" s="36"/>
      <c r="K74" s="35"/>
      <c r="L74" s="37"/>
      <c r="S74">
        <f>ROUND((Source!FX37/100)*((ROUND(Source!AF37*Source!I37, 2)+ROUND(Source!AE37*Source!I37, 2))), 2)</f>
        <v>259.83999999999997</v>
      </c>
      <c r="T74">
        <f>Source!X37</f>
        <v>376.77</v>
      </c>
      <c r="U74">
        <f>ROUND((Source!FY37/100)*((ROUND(Source!AF37*Source!I37, 2)+ROUND(Source!AE37*Source!I37, 2))), 2)</f>
        <v>82.06</v>
      </c>
      <c r="V74">
        <f>Source!Y37</f>
        <v>118.98</v>
      </c>
    </row>
    <row r="75" spans="1:26" ht="14.25" x14ac:dyDescent="0.2">
      <c r="A75" s="46"/>
      <c r="B75" s="46"/>
      <c r="C75" s="46" t="s">
        <v>531</v>
      </c>
      <c r="D75" s="34"/>
      <c r="E75" s="24"/>
      <c r="F75" s="35">
        <f>Source!AO37</f>
        <v>284.92</v>
      </c>
      <c r="G75" s="36" t="str">
        <f>Source!DG37</f>
        <v>)*0,48</v>
      </c>
      <c r="H75" s="35">
        <f>ROUND(Source!AF37*Source!I37, 2)</f>
        <v>136.76</v>
      </c>
      <c r="I75" s="36"/>
      <c r="J75" s="36">
        <f>IF(Source!BA37&lt;&gt; 0, Source!BA37, 1)</f>
        <v>1.45</v>
      </c>
      <c r="K75" s="35">
        <f>Source!S37</f>
        <v>198.3</v>
      </c>
      <c r="L75" s="37"/>
      <c r="R75">
        <f>H75</f>
        <v>136.76</v>
      </c>
    </row>
    <row r="76" spans="1:26" ht="14.25" x14ac:dyDescent="0.2">
      <c r="A76" s="46"/>
      <c r="B76" s="46"/>
      <c r="C76" s="46" t="s">
        <v>163</v>
      </c>
      <c r="D76" s="34"/>
      <c r="E76" s="24"/>
      <c r="F76" s="35">
        <f>Source!AM37</f>
        <v>78.34</v>
      </c>
      <c r="G76" s="36" t="str">
        <f>Source!DE37</f>
        <v>)*0,48</v>
      </c>
      <c r="H76" s="35">
        <f>ROUND(Source!AD37*Source!I37, 2)</f>
        <v>37.6</v>
      </c>
      <c r="I76" s="36"/>
      <c r="J76" s="36">
        <f>IF(Source!BB37&lt;&gt; 0, Source!BB37, 1)</f>
        <v>1.36</v>
      </c>
      <c r="K76" s="35">
        <f>Source!Q37</f>
        <v>51.14</v>
      </c>
      <c r="L76" s="37"/>
    </row>
    <row r="77" spans="1:26" ht="14.25" x14ac:dyDescent="0.2">
      <c r="A77" s="46"/>
      <c r="B77" s="46"/>
      <c r="C77" s="46" t="s">
        <v>532</v>
      </c>
      <c r="D77" s="34" t="s">
        <v>533</v>
      </c>
      <c r="E77" s="24">
        <f>Source!BZ37</f>
        <v>190</v>
      </c>
      <c r="F77" s="48"/>
      <c r="G77" s="36"/>
      <c r="H77" s="35">
        <f>SUM(S74:S79)</f>
        <v>259.83999999999997</v>
      </c>
      <c r="I77" s="38"/>
      <c r="J77" s="33">
        <f>Source!AT37</f>
        <v>190</v>
      </c>
      <c r="K77" s="35">
        <f>SUM(T74:T79)</f>
        <v>376.77</v>
      </c>
      <c r="L77" s="37"/>
    </row>
    <row r="78" spans="1:26" ht="14.25" x14ac:dyDescent="0.2">
      <c r="A78" s="46"/>
      <c r="B78" s="46"/>
      <c r="C78" s="46" t="s">
        <v>534</v>
      </c>
      <c r="D78" s="34" t="s">
        <v>533</v>
      </c>
      <c r="E78" s="24">
        <f>Source!CA37</f>
        <v>60</v>
      </c>
      <c r="F78" s="48"/>
      <c r="G78" s="36"/>
      <c r="H78" s="35">
        <f>SUM(U74:U79)</f>
        <v>82.06</v>
      </c>
      <c r="I78" s="38"/>
      <c r="J78" s="33">
        <f>Source!AU37</f>
        <v>60</v>
      </c>
      <c r="K78" s="35">
        <f>SUM(V74:V79)</f>
        <v>118.98</v>
      </c>
      <c r="L78" s="37"/>
    </row>
    <row r="79" spans="1:26" ht="14.25" x14ac:dyDescent="0.2">
      <c r="A79" s="47"/>
      <c r="B79" s="47"/>
      <c r="C79" s="47" t="s">
        <v>535</v>
      </c>
      <c r="D79" s="39" t="s">
        <v>536</v>
      </c>
      <c r="E79" s="40">
        <f>Source!AQ37</f>
        <v>1.63</v>
      </c>
      <c r="F79" s="41"/>
      <c r="G79" s="42" t="str">
        <f>Source!DI37</f>
        <v/>
      </c>
      <c r="H79" s="41"/>
      <c r="I79" s="42"/>
      <c r="J79" s="42"/>
      <c r="K79" s="41"/>
      <c r="L79" s="43">
        <f>Source!U37</f>
        <v>1.63</v>
      </c>
    </row>
    <row r="80" spans="1:26" ht="15" x14ac:dyDescent="0.25">
      <c r="G80" s="49">
        <f>H75+H76+H77+H78</f>
        <v>516.26</v>
      </c>
      <c r="H80" s="49"/>
      <c r="J80" s="49">
        <f>K75+K76+K77+K78</f>
        <v>745.19</v>
      </c>
      <c r="K80" s="49"/>
      <c r="L80" s="44">
        <f>Source!U37</f>
        <v>1.63</v>
      </c>
      <c r="O80" s="29">
        <f>G80</f>
        <v>516.26</v>
      </c>
      <c r="P80" s="29">
        <f>J80</f>
        <v>745.19</v>
      </c>
      <c r="Q80" s="29">
        <f>L80</f>
        <v>1.63</v>
      </c>
      <c r="W80">
        <f>IF(Source!BI37&lt;=1,H75+H76+H77+H78, 0)</f>
        <v>516.26</v>
      </c>
      <c r="X80">
        <f>IF(Source!BI37=2,H75+H76+H77+H78, 0)</f>
        <v>0</v>
      </c>
      <c r="Y80">
        <f>IF(Source!BI37=3,H75+H76+H77+H78, 0)</f>
        <v>0</v>
      </c>
      <c r="Z80">
        <f>IF(Source!BI37=4,H75+H76+H77+H78, 0)</f>
        <v>0</v>
      </c>
    </row>
    <row r="81" spans="1:26" ht="71.25" x14ac:dyDescent="0.2">
      <c r="A81" s="46">
        <v>8</v>
      </c>
      <c r="B81" s="46" t="str">
        <f>Source!F38</f>
        <v>ДЛ4МП1ИСЛ</v>
      </c>
      <c r="C81" s="46" t="str">
        <f>Source!G38</f>
        <v>Измерение стрел провеса проводов и молниезащитных тросов ВЛ 110 кВ на металлических опорах теодолитом в лесистой местности (применительно ВЛ 35кВ)</v>
      </c>
      <c r="D81" s="34" t="str">
        <f>Source!H38</f>
        <v>1 ПРОВОД В ПРОЛЕТЕ</v>
      </c>
      <c r="E81" s="24">
        <f>Source!I38</f>
        <v>1</v>
      </c>
      <c r="F81" s="35">
        <f>Source!AL38+Source!AM38+Source!AO38</f>
        <v>529.97</v>
      </c>
      <c r="G81" s="36"/>
      <c r="H81" s="35"/>
      <c r="I81" s="36" t="str">
        <f>Source!BO38</f>
        <v>ВУЕР 12.2021</v>
      </c>
      <c r="J81" s="36"/>
      <c r="K81" s="35"/>
      <c r="L81" s="37"/>
      <c r="S81">
        <f>ROUND((Source!FX38/100)*((ROUND(Source!AF38*Source!I38, 2)+ROUND(Source!AE38*Source!I38, 2))), 2)</f>
        <v>379.41</v>
      </c>
      <c r="T81">
        <f>Source!X38</f>
        <v>550.15</v>
      </c>
      <c r="U81">
        <f>ROUND((Source!FY38/100)*((ROUND(Source!AF38*Source!I38, 2)+ROUND(Source!AE38*Source!I38, 2))), 2)</f>
        <v>119.81</v>
      </c>
      <c r="V81">
        <f>Source!Y38</f>
        <v>173.73</v>
      </c>
    </row>
    <row r="82" spans="1:26" ht="14.25" x14ac:dyDescent="0.2">
      <c r="A82" s="46"/>
      <c r="B82" s="46"/>
      <c r="C82" s="46" t="s">
        <v>531</v>
      </c>
      <c r="D82" s="34"/>
      <c r="E82" s="24"/>
      <c r="F82" s="35">
        <f>Source!AO38</f>
        <v>416.02</v>
      </c>
      <c r="G82" s="36" t="str">
        <f>Source!DG38</f>
        <v>)*0,48</v>
      </c>
      <c r="H82" s="35">
        <f>ROUND(Source!AF38*Source!I38, 2)</f>
        <v>199.69</v>
      </c>
      <c r="I82" s="36"/>
      <c r="J82" s="36">
        <f>IF(Source!BA38&lt;&gt; 0, Source!BA38, 1)</f>
        <v>1.45</v>
      </c>
      <c r="K82" s="35">
        <f>Source!S38</f>
        <v>289.55</v>
      </c>
      <c r="L82" s="37"/>
      <c r="R82">
        <f>H82</f>
        <v>199.69</v>
      </c>
    </row>
    <row r="83" spans="1:26" ht="14.25" x14ac:dyDescent="0.2">
      <c r="A83" s="46"/>
      <c r="B83" s="46"/>
      <c r="C83" s="46" t="s">
        <v>163</v>
      </c>
      <c r="D83" s="34"/>
      <c r="E83" s="24"/>
      <c r="F83" s="35">
        <f>Source!AM38</f>
        <v>113.95</v>
      </c>
      <c r="G83" s="36" t="str">
        <f>Source!DE38</f>
        <v>)*0,48</v>
      </c>
      <c r="H83" s="35">
        <f>ROUND(Source!AD38*Source!I38, 2)</f>
        <v>54.7</v>
      </c>
      <c r="I83" s="36"/>
      <c r="J83" s="36">
        <f>IF(Source!BB38&lt;&gt; 0, Source!BB38, 1)</f>
        <v>1.36</v>
      </c>
      <c r="K83" s="35">
        <f>Source!Q38</f>
        <v>74.39</v>
      </c>
      <c r="L83" s="37"/>
    </row>
    <row r="84" spans="1:26" ht="14.25" x14ac:dyDescent="0.2">
      <c r="A84" s="46"/>
      <c r="B84" s="46"/>
      <c r="C84" s="46" t="s">
        <v>532</v>
      </c>
      <c r="D84" s="34" t="s">
        <v>533</v>
      </c>
      <c r="E84" s="24">
        <f>Source!BZ38</f>
        <v>190</v>
      </c>
      <c r="F84" s="48"/>
      <c r="G84" s="36"/>
      <c r="H84" s="35">
        <f>SUM(S81:S86)</f>
        <v>379.41</v>
      </c>
      <c r="I84" s="38"/>
      <c r="J84" s="33">
        <f>Source!AT38</f>
        <v>190</v>
      </c>
      <c r="K84" s="35">
        <f>SUM(T81:T86)</f>
        <v>550.15</v>
      </c>
      <c r="L84" s="37"/>
    </row>
    <row r="85" spans="1:26" ht="14.25" x14ac:dyDescent="0.2">
      <c r="A85" s="46"/>
      <c r="B85" s="46"/>
      <c r="C85" s="46" t="s">
        <v>534</v>
      </c>
      <c r="D85" s="34" t="s">
        <v>533</v>
      </c>
      <c r="E85" s="24">
        <f>Source!CA38</f>
        <v>60</v>
      </c>
      <c r="F85" s="48"/>
      <c r="G85" s="36"/>
      <c r="H85" s="35">
        <f>SUM(U81:U86)</f>
        <v>119.81</v>
      </c>
      <c r="I85" s="38"/>
      <c r="J85" s="33">
        <f>Source!AU38</f>
        <v>60</v>
      </c>
      <c r="K85" s="35">
        <f>SUM(V81:V86)</f>
        <v>173.73</v>
      </c>
      <c r="L85" s="37"/>
    </row>
    <row r="86" spans="1:26" ht="14.25" x14ac:dyDescent="0.2">
      <c r="A86" s="47"/>
      <c r="B86" s="47"/>
      <c r="C86" s="47" t="s">
        <v>535</v>
      </c>
      <c r="D86" s="39" t="s">
        <v>536</v>
      </c>
      <c r="E86" s="40">
        <f>Source!AQ38</f>
        <v>2.38</v>
      </c>
      <c r="F86" s="41"/>
      <c r="G86" s="42" t="str">
        <f>Source!DI38</f>
        <v/>
      </c>
      <c r="H86" s="41"/>
      <c r="I86" s="42"/>
      <c r="J86" s="42"/>
      <c r="K86" s="41"/>
      <c r="L86" s="43">
        <f>Source!U38</f>
        <v>2.38</v>
      </c>
    </row>
    <row r="87" spans="1:26" ht="15" x14ac:dyDescent="0.25">
      <c r="G87" s="49">
        <f>H82+H83+H84+H85</f>
        <v>753.6099999999999</v>
      </c>
      <c r="H87" s="49"/>
      <c r="J87" s="49">
        <f>K82+K83+K84+K85</f>
        <v>1087.82</v>
      </c>
      <c r="K87" s="49"/>
      <c r="L87" s="44">
        <f>Source!U38</f>
        <v>2.38</v>
      </c>
      <c r="O87" s="29">
        <f>G87</f>
        <v>753.6099999999999</v>
      </c>
      <c r="P87" s="29">
        <f>J87</f>
        <v>1087.82</v>
      </c>
      <c r="Q87" s="29">
        <f>L87</f>
        <v>2.38</v>
      </c>
      <c r="W87">
        <f>IF(Source!BI38&lt;=1,H82+H83+H84+H85, 0)</f>
        <v>753.6099999999999</v>
      </c>
      <c r="X87">
        <f>IF(Source!BI38=2,H82+H83+H84+H85, 0)</f>
        <v>0</v>
      </c>
      <c r="Y87">
        <f>IF(Source!BI38=3,H82+H83+H84+H85, 0)</f>
        <v>0</v>
      </c>
      <c r="Z87">
        <f>IF(Source!BI38=4,H82+H83+H84+H85, 0)</f>
        <v>0</v>
      </c>
    </row>
    <row r="88" spans="1:26" ht="71.25" x14ac:dyDescent="0.2">
      <c r="A88" s="46">
        <v>9</v>
      </c>
      <c r="B88" s="46" t="str">
        <f>Source!F39</f>
        <v>ДЛ4ЖП1ИСП</v>
      </c>
      <c r="C88" s="46" t="str">
        <f>Source!G39</f>
        <v>Измерение стрел провеса проводов и молниезащитных тросов ВЛ 110 кВ на железобетонных опорах теодолитом на открытой местности (применительно ВЛ 35кВ)</v>
      </c>
      <c r="D88" s="34" t="str">
        <f>Source!H39</f>
        <v>1 ПРОВОД В ПРОЛЕТЕ</v>
      </c>
      <c r="E88" s="24">
        <f>Source!I39</f>
        <v>1</v>
      </c>
      <c r="F88" s="35">
        <f>Source!AL39+Source!AM39+Source!AO39</f>
        <v>363.26</v>
      </c>
      <c r="G88" s="36"/>
      <c r="H88" s="35"/>
      <c r="I88" s="36" t="str">
        <f>Source!BO39</f>
        <v>ВУЕР 12.2021</v>
      </c>
      <c r="J88" s="36"/>
      <c r="K88" s="35"/>
      <c r="L88" s="37"/>
      <c r="S88">
        <f>ROUND((Source!FX39/100)*((ROUND(Source!AF39*Source!I39, 2)+ROUND(Source!AE39*Source!I39, 2))), 2)</f>
        <v>259.83999999999997</v>
      </c>
      <c r="T88">
        <f>Source!X39</f>
        <v>376.77</v>
      </c>
      <c r="U88">
        <f>ROUND((Source!FY39/100)*((ROUND(Source!AF39*Source!I39, 2)+ROUND(Source!AE39*Source!I39, 2))), 2)</f>
        <v>82.06</v>
      </c>
      <c r="V88">
        <f>Source!Y39</f>
        <v>118.98</v>
      </c>
    </row>
    <row r="89" spans="1:26" ht="14.25" x14ac:dyDescent="0.2">
      <c r="A89" s="46"/>
      <c r="B89" s="46"/>
      <c r="C89" s="46" t="s">
        <v>531</v>
      </c>
      <c r="D89" s="34"/>
      <c r="E89" s="24"/>
      <c r="F89" s="35">
        <f>Source!AO39</f>
        <v>284.92</v>
      </c>
      <c r="G89" s="36" t="str">
        <f>Source!DG39</f>
        <v>)*0,48</v>
      </c>
      <c r="H89" s="35">
        <f>ROUND(Source!AF39*Source!I39, 2)</f>
        <v>136.76</v>
      </c>
      <c r="I89" s="36"/>
      <c r="J89" s="36">
        <f>IF(Source!BA39&lt;&gt; 0, Source!BA39, 1)</f>
        <v>1.45</v>
      </c>
      <c r="K89" s="35">
        <f>Source!S39</f>
        <v>198.3</v>
      </c>
      <c r="L89" s="37"/>
      <c r="R89">
        <f>H89</f>
        <v>136.76</v>
      </c>
    </row>
    <row r="90" spans="1:26" ht="14.25" x14ac:dyDescent="0.2">
      <c r="A90" s="46"/>
      <c r="B90" s="46"/>
      <c r="C90" s="46" t="s">
        <v>163</v>
      </c>
      <c r="D90" s="34"/>
      <c r="E90" s="24"/>
      <c r="F90" s="35">
        <f>Source!AM39</f>
        <v>78.34</v>
      </c>
      <c r="G90" s="36" t="str">
        <f>Source!DE39</f>
        <v>)*0,48</v>
      </c>
      <c r="H90" s="35">
        <f>ROUND(Source!AD39*Source!I39, 2)</f>
        <v>37.6</v>
      </c>
      <c r="I90" s="36"/>
      <c r="J90" s="36">
        <f>IF(Source!BB39&lt;&gt; 0, Source!BB39, 1)</f>
        <v>1.36</v>
      </c>
      <c r="K90" s="35">
        <f>Source!Q39</f>
        <v>51.14</v>
      </c>
      <c r="L90" s="37"/>
    </row>
    <row r="91" spans="1:26" ht="14.25" x14ac:dyDescent="0.2">
      <c r="A91" s="46"/>
      <c r="B91" s="46"/>
      <c r="C91" s="46" t="s">
        <v>532</v>
      </c>
      <c r="D91" s="34" t="s">
        <v>533</v>
      </c>
      <c r="E91" s="24">
        <f>Source!BZ39</f>
        <v>190</v>
      </c>
      <c r="F91" s="48"/>
      <c r="G91" s="36"/>
      <c r="H91" s="35">
        <f>SUM(S88:S93)</f>
        <v>259.83999999999997</v>
      </c>
      <c r="I91" s="38"/>
      <c r="J91" s="33">
        <f>Source!AT39</f>
        <v>190</v>
      </c>
      <c r="K91" s="35">
        <f>SUM(T88:T93)</f>
        <v>376.77</v>
      </c>
      <c r="L91" s="37"/>
    </row>
    <row r="92" spans="1:26" ht="14.25" x14ac:dyDescent="0.2">
      <c r="A92" s="46"/>
      <c r="B92" s="46"/>
      <c r="C92" s="46" t="s">
        <v>534</v>
      </c>
      <c r="D92" s="34" t="s">
        <v>533</v>
      </c>
      <c r="E92" s="24">
        <f>Source!CA39</f>
        <v>60</v>
      </c>
      <c r="F92" s="48"/>
      <c r="G92" s="36"/>
      <c r="H92" s="35">
        <f>SUM(U88:U93)</f>
        <v>82.06</v>
      </c>
      <c r="I92" s="38"/>
      <c r="J92" s="33">
        <f>Source!AU39</f>
        <v>60</v>
      </c>
      <c r="K92" s="35">
        <f>SUM(V88:V93)</f>
        <v>118.98</v>
      </c>
      <c r="L92" s="37"/>
    </row>
    <row r="93" spans="1:26" ht="14.25" x14ac:dyDescent="0.2">
      <c r="A93" s="47"/>
      <c r="B93" s="47"/>
      <c r="C93" s="47" t="s">
        <v>535</v>
      </c>
      <c r="D93" s="39" t="s">
        <v>536</v>
      </c>
      <c r="E93" s="40">
        <f>Source!AQ39</f>
        <v>1.63</v>
      </c>
      <c r="F93" s="41"/>
      <c r="G93" s="42" t="str">
        <f>Source!DI39</f>
        <v/>
      </c>
      <c r="H93" s="41"/>
      <c r="I93" s="42"/>
      <c r="J93" s="42"/>
      <c r="K93" s="41"/>
      <c r="L93" s="43">
        <f>Source!U39</f>
        <v>1.63</v>
      </c>
    </row>
    <row r="94" spans="1:26" ht="15" x14ac:dyDescent="0.25">
      <c r="G94" s="49">
        <f>H89+H90+H91+H92</f>
        <v>516.26</v>
      </c>
      <c r="H94" s="49"/>
      <c r="J94" s="49">
        <f>K89+K90+K91+K92</f>
        <v>745.19</v>
      </c>
      <c r="K94" s="49"/>
      <c r="L94" s="44">
        <f>Source!U39</f>
        <v>1.63</v>
      </c>
      <c r="O94" s="29">
        <f>G94</f>
        <v>516.26</v>
      </c>
      <c r="P94" s="29">
        <f>J94</f>
        <v>745.19</v>
      </c>
      <c r="Q94" s="29">
        <f>L94</f>
        <v>1.63</v>
      </c>
      <c r="W94">
        <f>IF(Source!BI39&lt;=1,H89+H90+H91+H92, 0)</f>
        <v>516.26</v>
      </c>
      <c r="X94">
        <f>IF(Source!BI39=2,H89+H90+H91+H92, 0)</f>
        <v>0</v>
      </c>
      <c r="Y94">
        <f>IF(Source!BI39=3,H89+H90+H91+H92, 0)</f>
        <v>0</v>
      </c>
      <c r="Z94">
        <f>IF(Source!BI39=4,H89+H90+H91+H92, 0)</f>
        <v>0</v>
      </c>
    </row>
    <row r="95" spans="1:26" ht="71.25" x14ac:dyDescent="0.2">
      <c r="A95" s="46">
        <v>10</v>
      </c>
      <c r="B95" s="46" t="str">
        <f>Source!F40</f>
        <v>ДЛ4ЖП1ИСЛ</v>
      </c>
      <c r="C95" s="46" t="str">
        <f>Source!G40</f>
        <v>Измерение стрел провеса проводов и молниезащитных тросов ВЛ 110 кВ на железобетонных опорах теодолитом в лесистой местности (применительно ВЛ 35кВ)</v>
      </c>
      <c r="D95" s="34" t="str">
        <f>Source!H40</f>
        <v>1 ПРОВОД В ПРОЛЕТЕ</v>
      </c>
      <c r="E95" s="24">
        <f>Source!I40</f>
        <v>1</v>
      </c>
      <c r="F95" s="35">
        <f>Source!AL40+Source!AM40+Source!AO40</f>
        <v>529.97</v>
      </c>
      <c r="G95" s="36"/>
      <c r="H95" s="35"/>
      <c r="I95" s="36" t="str">
        <f>Source!BO40</f>
        <v>ВУЕР 12.2021</v>
      </c>
      <c r="J95" s="36"/>
      <c r="K95" s="35"/>
      <c r="L95" s="37"/>
      <c r="S95">
        <f>ROUND((Source!FX40/100)*((ROUND(Source!AF40*Source!I40, 2)+ROUND(Source!AE40*Source!I40, 2))), 2)</f>
        <v>379.41</v>
      </c>
      <c r="T95">
        <f>Source!X40</f>
        <v>550.15</v>
      </c>
      <c r="U95">
        <f>ROUND((Source!FY40/100)*((ROUND(Source!AF40*Source!I40, 2)+ROUND(Source!AE40*Source!I40, 2))), 2)</f>
        <v>119.81</v>
      </c>
      <c r="V95">
        <f>Source!Y40</f>
        <v>173.73</v>
      </c>
    </row>
    <row r="96" spans="1:26" ht="14.25" x14ac:dyDescent="0.2">
      <c r="A96" s="46"/>
      <c r="B96" s="46"/>
      <c r="C96" s="46" t="s">
        <v>531</v>
      </c>
      <c r="D96" s="34"/>
      <c r="E96" s="24"/>
      <c r="F96" s="35">
        <f>Source!AO40</f>
        <v>416.02</v>
      </c>
      <c r="G96" s="36" t="str">
        <f>Source!DG40</f>
        <v>)*0,48</v>
      </c>
      <c r="H96" s="35">
        <f>ROUND(Source!AF40*Source!I40, 2)</f>
        <v>199.69</v>
      </c>
      <c r="I96" s="36"/>
      <c r="J96" s="36">
        <f>IF(Source!BA40&lt;&gt; 0, Source!BA40, 1)</f>
        <v>1.45</v>
      </c>
      <c r="K96" s="35">
        <f>Source!S40</f>
        <v>289.55</v>
      </c>
      <c r="L96" s="37"/>
      <c r="R96">
        <f>H96</f>
        <v>199.69</v>
      </c>
    </row>
    <row r="97" spans="1:26" ht="14.25" x14ac:dyDescent="0.2">
      <c r="A97" s="46"/>
      <c r="B97" s="46"/>
      <c r="C97" s="46" t="s">
        <v>163</v>
      </c>
      <c r="D97" s="34"/>
      <c r="E97" s="24"/>
      <c r="F97" s="35">
        <f>Source!AM40</f>
        <v>113.95</v>
      </c>
      <c r="G97" s="36" t="str">
        <f>Source!DE40</f>
        <v>)*0,48</v>
      </c>
      <c r="H97" s="35">
        <f>ROUND(Source!AD40*Source!I40, 2)</f>
        <v>54.7</v>
      </c>
      <c r="I97" s="36"/>
      <c r="J97" s="36">
        <f>IF(Source!BB40&lt;&gt; 0, Source!BB40, 1)</f>
        <v>1.36</v>
      </c>
      <c r="K97" s="35">
        <f>Source!Q40</f>
        <v>74.39</v>
      </c>
      <c r="L97" s="37"/>
    </row>
    <row r="98" spans="1:26" ht="14.25" x14ac:dyDescent="0.2">
      <c r="A98" s="46"/>
      <c r="B98" s="46"/>
      <c r="C98" s="46" t="s">
        <v>532</v>
      </c>
      <c r="D98" s="34" t="s">
        <v>533</v>
      </c>
      <c r="E98" s="24">
        <f>Source!BZ40</f>
        <v>190</v>
      </c>
      <c r="F98" s="48"/>
      <c r="G98" s="36"/>
      <c r="H98" s="35">
        <f>SUM(S95:S100)</f>
        <v>379.41</v>
      </c>
      <c r="I98" s="38"/>
      <c r="J98" s="33">
        <f>Source!AT40</f>
        <v>190</v>
      </c>
      <c r="K98" s="35">
        <f>SUM(T95:T100)</f>
        <v>550.15</v>
      </c>
      <c r="L98" s="37"/>
    </row>
    <row r="99" spans="1:26" ht="14.25" x14ac:dyDescent="0.2">
      <c r="A99" s="46"/>
      <c r="B99" s="46"/>
      <c r="C99" s="46" t="s">
        <v>534</v>
      </c>
      <c r="D99" s="34" t="s">
        <v>533</v>
      </c>
      <c r="E99" s="24">
        <f>Source!CA40</f>
        <v>60</v>
      </c>
      <c r="F99" s="48"/>
      <c r="G99" s="36"/>
      <c r="H99" s="35">
        <f>SUM(U95:U100)</f>
        <v>119.81</v>
      </c>
      <c r="I99" s="38"/>
      <c r="J99" s="33">
        <f>Source!AU40</f>
        <v>60</v>
      </c>
      <c r="K99" s="35">
        <f>SUM(V95:V100)</f>
        <v>173.73</v>
      </c>
      <c r="L99" s="37"/>
    </row>
    <row r="100" spans="1:26" ht="14.25" x14ac:dyDescent="0.2">
      <c r="A100" s="47"/>
      <c r="B100" s="47"/>
      <c r="C100" s="47" t="s">
        <v>535</v>
      </c>
      <c r="D100" s="39" t="s">
        <v>536</v>
      </c>
      <c r="E100" s="40">
        <f>Source!AQ40</f>
        <v>2.38</v>
      </c>
      <c r="F100" s="41"/>
      <c r="G100" s="42" t="str">
        <f>Source!DI40</f>
        <v/>
      </c>
      <c r="H100" s="41"/>
      <c r="I100" s="42"/>
      <c r="J100" s="42"/>
      <c r="K100" s="41"/>
      <c r="L100" s="43">
        <f>Source!U40</f>
        <v>2.38</v>
      </c>
    </row>
    <row r="101" spans="1:26" ht="15" x14ac:dyDescent="0.25">
      <c r="G101" s="49">
        <f>H96+H97+H98+H99</f>
        <v>753.6099999999999</v>
      </c>
      <c r="H101" s="49"/>
      <c r="J101" s="49">
        <f>K96+K97+K98+K99</f>
        <v>1087.82</v>
      </c>
      <c r="K101" s="49"/>
      <c r="L101" s="44">
        <f>Source!U40</f>
        <v>2.38</v>
      </c>
      <c r="O101" s="29">
        <f>G101</f>
        <v>753.6099999999999</v>
      </c>
      <c r="P101" s="29">
        <f>J101</f>
        <v>1087.82</v>
      </c>
      <c r="Q101" s="29">
        <f>L101</f>
        <v>2.38</v>
      </c>
      <c r="W101">
        <f>IF(Source!BI40&lt;=1,H96+H97+H98+H99, 0)</f>
        <v>753.6099999999999</v>
      </c>
      <c r="X101">
        <f>IF(Source!BI40=2,H96+H97+H98+H99, 0)</f>
        <v>0</v>
      </c>
      <c r="Y101">
        <f>IF(Source!BI40=3,H96+H97+H98+H99, 0)</f>
        <v>0</v>
      </c>
      <c r="Z101">
        <f>IF(Source!BI40=4,H96+H97+H98+H99, 0)</f>
        <v>0</v>
      </c>
    </row>
    <row r="102" spans="1:26" ht="57" x14ac:dyDescent="0.2">
      <c r="A102" s="46">
        <v>11</v>
      </c>
      <c r="B102" s="46" t="str">
        <f>Source!F41</f>
        <v>ДЛ3МР1НОФ</v>
      </c>
      <c r="C102" s="46" t="str">
        <f>Source!G41</f>
        <v>Проверка состояния фундаментов металлических (многогранных и решётчатых) и железобетонных опор ВЛ 35 кВ неразрушающими методами</v>
      </c>
      <c r="D102" s="34" t="str">
        <f>Source!H41</f>
        <v>1 ОПОРА</v>
      </c>
      <c r="E102" s="24">
        <f>Source!I41</f>
        <v>1</v>
      </c>
      <c r="F102" s="35">
        <f>Source!AL41+Source!AM41+Source!AO41</f>
        <v>218.78</v>
      </c>
      <c r="G102" s="36"/>
      <c r="H102" s="35"/>
      <c r="I102" s="36" t="str">
        <f>Source!BO41</f>
        <v>ВУЕР 12.2021</v>
      </c>
      <c r="J102" s="36"/>
      <c r="K102" s="35"/>
      <c r="L102" s="37"/>
      <c r="S102">
        <f>ROUND((Source!FX41/100)*((ROUND(Source!AF41*Source!I41, 2)+ROUND(Source!AE41*Source!I41, 2))), 2)</f>
        <v>156.22</v>
      </c>
      <c r="T102">
        <f>Source!X41</f>
        <v>226.52</v>
      </c>
      <c r="U102">
        <f>ROUND((Source!FY41/100)*((ROUND(Source!AF41*Source!I41, 2)+ROUND(Source!AE41*Source!I41, 2))), 2)</f>
        <v>49.33</v>
      </c>
      <c r="V102">
        <f>Source!Y41</f>
        <v>71.53</v>
      </c>
    </row>
    <row r="103" spans="1:26" ht="14.25" x14ac:dyDescent="0.2">
      <c r="A103" s="46"/>
      <c r="B103" s="46"/>
      <c r="C103" s="46" t="s">
        <v>531</v>
      </c>
      <c r="D103" s="34"/>
      <c r="E103" s="24"/>
      <c r="F103" s="35">
        <f>Source!AO41</f>
        <v>171.3</v>
      </c>
      <c r="G103" s="36" t="str">
        <f>Source!DG41</f>
        <v>)*0,48</v>
      </c>
      <c r="H103" s="35">
        <f>ROUND(Source!AF41*Source!I41, 2)</f>
        <v>82.22</v>
      </c>
      <c r="I103" s="36"/>
      <c r="J103" s="36">
        <f>IF(Source!BA41&lt;&gt; 0, Source!BA41, 1)</f>
        <v>1.45</v>
      </c>
      <c r="K103" s="35">
        <f>Source!S41</f>
        <v>119.22</v>
      </c>
      <c r="L103" s="37"/>
      <c r="R103">
        <f>H103</f>
        <v>82.22</v>
      </c>
    </row>
    <row r="104" spans="1:26" ht="14.25" x14ac:dyDescent="0.2">
      <c r="A104" s="46"/>
      <c r="B104" s="46"/>
      <c r="C104" s="46" t="s">
        <v>163</v>
      </c>
      <c r="D104" s="34"/>
      <c r="E104" s="24"/>
      <c r="F104" s="35">
        <f>Source!AM41</f>
        <v>47.48</v>
      </c>
      <c r="G104" s="36" t="str">
        <f>Source!DE41</f>
        <v>)*0,48</v>
      </c>
      <c r="H104" s="35">
        <f>ROUND(Source!AD41*Source!I41, 2)</f>
        <v>22.79</v>
      </c>
      <c r="I104" s="36"/>
      <c r="J104" s="36">
        <f>IF(Source!BB41&lt;&gt; 0, Source!BB41, 1)</f>
        <v>1.36</v>
      </c>
      <c r="K104" s="35">
        <f>Source!Q41</f>
        <v>30.99</v>
      </c>
      <c r="L104" s="37"/>
    </row>
    <row r="105" spans="1:26" ht="14.25" x14ac:dyDescent="0.2">
      <c r="A105" s="46"/>
      <c r="B105" s="46"/>
      <c r="C105" s="46" t="s">
        <v>532</v>
      </c>
      <c r="D105" s="34" t="s">
        <v>533</v>
      </c>
      <c r="E105" s="24">
        <f>Source!BZ41</f>
        <v>190</v>
      </c>
      <c r="F105" s="48"/>
      <c r="G105" s="36"/>
      <c r="H105" s="35">
        <f>SUM(S102:S107)</f>
        <v>156.22</v>
      </c>
      <c r="I105" s="38"/>
      <c r="J105" s="33">
        <f>Source!AT41</f>
        <v>190</v>
      </c>
      <c r="K105" s="35">
        <f>SUM(T102:T107)</f>
        <v>226.52</v>
      </c>
      <c r="L105" s="37"/>
    </row>
    <row r="106" spans="1:26" ht="14.25" x14ac:dyDescent="0.2">
      <c r="A106" s="46"/>
      <c r="B106" s="46"/>
      <c r="C106" s="46" t="s">
        <v>534</v>
      </c>
      <c r="D106" s="34" t="s">
        <v>533</v>
      </c>
      <c r="E106" s="24">
        <f>Source!CA41</f>
        <v>60</v>
      </c>
      <c r="F106" s="48"/>
      <c r="G106" s="36"/>
      <c r="H106" s="35">
        <f>SUM(U102:U107)</f>
        <v>49.33</v>
      </c>
      <c r="I106" s="38"/>
      <c r="J106" s="33">
        <f>Source!AU41</f>
        <v>60</v>
      </c>
      <c r="K106" s="35">
        <f>SUM(V102:V107)</f>
        <v>71.53</v>
      </c>
      <c r="L106" s="37"/>
    </row>
    <row r="107" spans="1:26" ht="14.25" x14ac:dyDescent="0.2">
      <c r="A107" s="47"/>
      <c r="B107" s="47"/>
      <c r="C107" s="47" t="s">
        <v>535</v>
      </c>
      <c r="D107" s="39" t="s">
        <v>536</v>
      </c>
      <c r="E107" s="40">
        <f>Source!AQ41</f>
        <v>0.98</v>
      </c>
      <c r="F107" s="41"/>
      <c r="G107" s="42" t="str">
        <f>Source!DI41</f>
        <v/>
      </c>
      <c r="H107" s="41"/>
      <c r="I107" s="42"/>
      <c r="J107" s="42"/>
      <c r="K107" s="41"/>
      <c r="L107" s="43">
        <f>Source!U41</f>
        <v>0.98</v>
      </c>
    </row>
    <row r="108" spans="1:26" ht="15" x14ac:dyDescent="0.25">
      <c r="G108" s="49">
        <f>H103+H104+H105+H106</f>
        <v>310.56</v>
      </c>
      <c r="H108" s="49"/>
      <c r="J108" s="49">
        <f>K103+K104+K105+K106</f>
        <v>448.26</v>
      </c>
      <c r="K108" s="49"/>
      <c r="L108" s="44">
        <f>Source!U41</f>
        <v>0.98</v>
      </c>
      <c r="O108" s="29">
        <f>G108</f>
        <v>310.56</v>
      </c>
      <c r="P108" s="29">
        <f>J108</f>
        <v>448.26</v>
      </c>
      <c r="Q108" s="29">
        <f>L108</f>
        <v>0.98</v>
      </c>
      <c r="W108">
        <f>IF(Source!BI41&lt;=1,H103+H104+H105+H106, 0)</f>
        <v>310.56</v>
      </c>
      <c r="X108">
        <f>IF(Source!BI41=2,H103+H104+H105+H106, 0)</f>
        <v>0</v>
      </c>
      <c r="Y108">
        <f>IF(Source!BI41=3,H103+H104+H105+H106, 0)</f>
        <v>0</v>
      </c>
      <c r="Z108">
        <f>IF(Source!BI41=4,H103+H104+H105+H106, 0)</f>
        <v>0</v>
      </c>
    </row>
    <row r="109" spans="1:26" ht="42.75" x14ac:dyDescent="0.2">
      <c r="A109" s="46">
        <v>12</v>
      </c>
      <c r="B109" s="46" t="str">
        <f>Source!F42</f>
        <v>ВЛ3ЭЭ1КЬ1</v>
      </c>
      <c r="C109" s="46" t="str">
        <f>Source!G42</f>
        <v>Верховой осмотр металлической анкерной одноцепной опоры ВЛ 35 кВ с применением АГП</v>
      </c>
      <c r="D109" s="34" t="str">
        <f>Source!H42</f>
        <v>1 ОПОРА</v>
      </c>
      <c r="E109" s="24">
        <f>Source!I42</f>
        <v>1</v>
      </c>
      <c r="F109" s="35">
        <f>Source!AL42+Source!AM42+Source!AO42</f>
        <v>464.81999999999994</v>
      </c>
      <c r="G109" s="36"/>
      <c r="H109" s="35"/>
      <c r="I109" s="36" t="str">
        <f>Source!BO42</f>
        <v>ВУЕР 12.2021</v>
      </c>
      <c r="J109" s="36"/>
      <c r="K109" s="35"/>
      <c r="L109" s="37"/>
      <c r="S109">
        <f>ROUND((Source!FX42/100)*((ROUND(Source!AF42*Source!I42, 2)+ROUND(Source!AE42*Source!I42, 2))), 2)</f>
        <v>156.44999999999999</v>
      </c>
      <c r="T109">
        <f>Source!X42</f>
        <v>226.84</v>
      </c>
      <c r="U109">
        <f>ROUND((Source!FY42/100)*((ROUND(Source!AF42*Source!I42, 2)+ROUND(Source!AE42*Source!I42, 2))), 2)</f>
        <v>49.4</v>
      </c>
      <c r="V109">
        <f>Source!Y42</f>
        <v>71.63</v>
      </c>
    </row>
    <row r="110" spans="1:26" ht="14.25" x14ac:dyDescent="0.2">
      <c r="A110" s="46"/>
      <c r="B110" s="46"/>
      <c r="C110" s="46" t="s">
        <v>531</v>
      </c>
      <c r="D110" s="34"/>
      <c r="E110" s="24"/>
      <c r="F110" s="35">
        <f>Source!AO42</f>
        <v>171.54</v>
      </c>
      <c r="G110" s="36" t="str">
        <f>Source!DG42</f>
        <v>)*0,48</v>
      </c>
      <c r="H110" s="35">
        <f>ROUND(Source!AF42*Source!I42, 2)</f>
        <v>82.34</v>
      </c>
      <c r="I110" s="36"/>
      <c r="J110" s="36">
        <f>IF(Source!BA42&lt;&gt; 0, Source!BA42, 1)</f>
        <v>1.45</v>
      </c>
      <c r="K110" s="35">
        <f>Source!S42</f>
        <v>119.39</v>
      </c>
      <c r="L110" s="37"/>
      <c r="R110">
        <f>H110</f>
        <v>82.34</v>
      </c>
    </row>
    <row r="111" spans="1:26" ht="14.25" x14ac:dyDescent="0.2">
      <c r="A111" s="46"/>
      <c r="B111" s="46"/>
      <c r="C111" s="46" t="s">
        <v>163</v>
      </c>
      <c r="D111" s="34"/>
      <c r="E111" s="24"/>
      <c r="F111" s="35">
        <f>Source!AM42</f>
        <v>293.27999999999997</v>
      </c>
      <c r="G111" s="36" t="str">
        <f>Source!DE42</f>
        <v>)*0,48</v>
      </c>
      <c r="H111" s="35">
        <f>ROUND(Source!AD42*Source!I42, 2)</f>
        <v>140.77000000000001</v>
      </c>
      <c r="I111" s="36"/>
      <c r="J111" s="36">
        <f>IF(Source!BB42&lt;&gt; 0, Source!BB42, 1)</f>
        <v>1.36</v>
      </c>
      <c r="K111" s="35">
        <f>Source!Q42</f>
        <v>191.45</v>
      </c>
      <c r="L111" s="37"/>
    </row>
    <row r="112" spans="1:26" ht="14.25" x14ac:dyDescent="0.2">
      <c r="A112" s="46"/>
      <c r="B112" s="46"/>
      <c r="C112" s="46" t="s">
        <v>532</v>
      </c>
      <c r="D112" s="34" t="s">
        <v>533</v>
      </c>
      <c r="E112" s="24">
        <f>Source!BZ42</f>
        <v>190</v>
      </c>
      <c r="F112" s="48"/>
      <c r="G112" s="36"/>
      <c r="H112" s="35">
        <f>SUM(S109:S114)</f>
        <v>156.44999999999999</v>
      </c>
      <c r="I112" s="38"/>
      <c r="J112" s="33">
        <f>Source!AT42</f>
        <v>190</v>
      </c>
      <c r="K112" s="35">
        <f>SUM(T109:T114)</f>
        <v>226.84</v>
      </c>
      <c r="L112" s="37"/>
    </row>
    <row r="113" spans="1:26" ht="14.25" x14ac:dyDescent="0.2">
      <c r="A113" s="46"/>
      <c r="B113" s="46"/>
      <c r="C113" s="46" t="s">
        <v>534</v>
      </c>
      <c r="D113" s="34" t="s">
        <v>533</v>
      </c>
      <c r="E113" s="24">
        <f>Source!CA42</f>
        <v>60</v>
      </c>
      <c r="F113" s="48"/>
      <c r="G113" s="36"/>
      <c r="H113" s="35">
        <f>SUM(U109:U114)</f>
        <v>49.4</v>
      </c>
      <c r="I113" s="38"/>
      <c r="J113" s="33">
        <f>Source!AU42</f>
        <v>60</v>
      </c>
      <c r="K113" s="35">
        <f>SUM(V109:V114)</f>
        <v>71.63</v>
      </c>
      <c r="L113" s="37"/>
    </row>
    <row r="114" spans="1:26" ht="14.25" x14ac:dyDescent="0.2">
      <c r="A114" s="47"/>
      <c r="B114" s="47"/>
      <c r="C114" s="47" t="s">
        <v>535</v>
      </c>
      <c r="D114" s="39" t="s">
        <v>536</v>
      </c>
      <c r="E114" s="40">
        <f>Source!AQ42</f>
        <v>0.9</v>
      </c>
      <c r="F114" s="41"/>
      <c r="G114" s="42" t="str">
        <f>Source!DI42</f>
        <v/>
      </c>
      <c r="H114" s="41"/>
      <c r="I114" s="42"/>
      <c r="J114" s="42"/>
      <c r="K114" s="41"/>
      <c r="L114" s="43">
        <f>Source!U42</f>
        <v>0.9</v>
      </c>
    </row>
    <row r="115" spans="1:26" ht="15" x14ac:dyDescent="0.25">
      <c r="G115" s="49">
        <f>H110+H111+H112+H113</f>
        <v>428.96</v>
      </c>
      <c r="H115" s="49"/>
      <c r="J115" s="49">
        <f>K110+K111+K112+K113</f>
        <v>609.30999999999995</v>
      </c>
      <c r="K115" s="49"/>
      <c r="L115" s="44">
        <f>Source!U42</f>
        <v>0.9</v>
      </c>
      <c r="O115" s="29">
        <f>G115</f>
        <v>428.96</v>
      </c>
      <c r="P115" s="29">
        <f>J115</f>
        <v>609.30999999999995</v>
      </c>
      <c r="Q115" s="29">
        <f>L115</f>
        <v>0.9</v>
      </c>
      <c r="W115">
        <f>IF(Source!BI42&lt;=1,H110+H111+H112+H113, 0)</f>
        <v>428.96</v>
      </c>
      <c r="X115">
        <f>IF(Source!BI42=2,H110+H111+H112+H113, 0)</f>
        <v>0</v>
      </c>
      <c r="Y115">
        <f>IF(Source!BI42=3,H110+H111+H112+H113, 0)</f>
        <v>0</v>
      </c>
      <c r="Z115">
        <f>IF(Source!BI42=4,H110+H111+H112+H113, 0)</f>
        <v>0</v>
      </c>
    </row>
    <row r="116" spans="1:26" ht="42.75" x14ac:dyDescent="0.2">
      <c r="A116" s="46">
        <v>13</v>
      </c>
      <c r="B116" s="46" t="str">
        <f>Source!F43</f>
        <v>ВЛ3ЭЭ1КЮ1</v>
      </c>
      <c r="C116" s="46" t="str">
        <f>Source!G43</f>
        <v>Верховой осмотр металлической промежуточной одноцепной опоры ВЛ 35 кВ с применением АГП</v>
      </c>
      <c r="D116" s="34" t="str">
        <f>Source!H43</f>
        <v>1 ОПОРА</v>
      </c>
      <c r="E116" s="24">
        <f>Source!I43</f>
        <v>1</v>
      </c>
      <c r="F116" s="35">
        <f>Source!AL43+Source!AM43+Source!AO43</f>
        <v>309.88</v>
      </c>
      <c r="G116" s="36"/>
      <c r="H116" s="35"/>
      <c r="I116" s="36" t="str">
        <f>Source!BO43</f>
        <v>ВУЕР 12.2021</v>
      </c>
      <c r="J116" s="36"/>
      <c r="K116" s="35"/>
      <c r="L116" s="37"/>
      <c r="S116">
        <f>ROUND((Source!FX43/100)*((ROUND(Source!AF43*Source!I43, 2)+ROUND(Source!AE43*Source!I43, 2))), 2)</f>
        <v>104.29</v>
      </c>
      <c r="T116">
        <f>Source!X43</f>
        <v>151.22</v>
      </c>
      <c r="U116">
        <f>ROUND((Source!FY43/100)*((ROUND(Source!AF43*Source!I43, 2)+ROUND(Source!AE43*Source!I43, 2))), 2)</f>
        <v>32.93</v>
      </c>
      <c r="V116">
        <f>Source!Y43</f>
        <v>47.75</v>
      </c>
    </row>
    <row r="117" spans="1:26" ht="14.25" x14ac:dyDescent="0.2">
      <c r="A117" s="46"/>
      <c r="B117" s="46"/>
      <c r="C117" s="46" t="s">
        <v>531</v>
      </c>
      <c r="D117" s="34"/>
      <c r="E117" s="24"/>
      <c r="F117" s="35">
        <f>Source!AO43</f>
        <v>114.36</v>
      </c>
      <c r="G117" s="36" t="str">
        <f>Source!DG43</f>
        <v>)*0,48</v>
      </c>
      <c r="H117" s="35">
        <f>ROUND(Source!AF43*Source!I43, 2)</f>
        <v>54.89</v>
      </c>
      <c r="I117" s="36"/>
      <c r="J117" s="36">
        <f>IF(Source!BA43&lt;&gt; 0, Source!BA43, 1)</f>
        <v>1.45</v>
      </c>
      <c r="K117" s="35">
        <f>Source!S43</f>
        <v>79.59</v>
      </c>
      <c r="L117" s="37"/>
      <c r="R117">
        <f>H117</f>
        <v>54.89</v>
      </c>
    </row>
    <row r="118" spans="1:26" ht="14.25" x14ac:dyDescent="0.2">
      <c r="A118" s="46"/>
      <c r="B118" s="46"/>
      <c r="C118" s="46" t="s">
        <v>163</v>
      </c>
      <c r="D118" s="34"/>
      <c r="E118" s="24"/>
      <c r="F118" s="35">
        <f>Source!AM43</f>
        <v>195.52</v>
      </c>
      <c r="G118" s="36" t="str">
        <f>Source!DE43</f>
        <v>)*0,48</v>
      </c>
      <c r="H118" s="35">
        <f>ROUND(Source!AD43*Source!I43, 2)</f>
        <v>93.85</v>
      </c>
      <c r="I118" s="36"/>
      <c r="J118" s="36">
        <f>IF(Source!BB43&lt;&gt; 0, Source!BB43, 1)</f>
        <v>1.36</v>
      </c>
      <c r="K118" s="35">
        <f>Source!Q43</f>
        <v>127.64</v>
      </c>
      <c r="L118" s="37"/>
    </row>
    <row r="119" spans="1:26" ht="14.25" x14ac:dyDescent="0.2">
      <c r="A119" s="46"/>
      <c r="B119" s="46"/>
      <c r="C119" s="46" t="s">
        <v>532</v>
      </c>
      <c r="D119" s="34" t="s">
        <v>533</v>
      </c>
      <c r="E119" s="24">
        <f>Source!BZ43</f>
        <v>190</v>
      </c>
      <c r="F119" s="48"/>
      <c r="G119" s="36"/>
      <c r="H119" s="35">
        <f>SUM(S116:S121)</f>
        <v>104.29</v>
      </c>
      <c r="I119" s="38"/>
      <c r="J119" s="33">
        <f>Source!AT43</f>
        <v>190</v>
      </c>
      <c r="K119" s="35">
        <f>SUM(T116:T121)</f>
        <v>151.22</v>
      </c>
      <c r="L119" s="37"/>
    </row>
    <row r="120" spans="1:26" ht="14.25" x14ac:dyDescent="0.2">
      <c r="A120" s="46"/>
      <c r="B120" s="46"/>
      <c r="C120" s="46" t="s">
        <v>534</v>
      </c>
      <c r="D120" s="34" t="s">
        <v>533</v>
      </c>
      <c r="E120" s="24">
        <f>Source!CA43</f>
        <v>60</v>
      </c>
      <c r="F120" s="48"/>
      <c r="G120" s="36"/>
      <c r="H120" s="35">
        <f>SUM(U116:U121)</f>
        <v>32.93</v>
      </c>
      <c r="I120" s="38"/>
      <c r="J120" s="33">
        <f>Source!AU43</f>
        <v>60</v>
      </c>
      <c r="K120" s="35">
        <f>SUM(V116:V121)</f>
        <v>47.75</v>
      </c>
      <c r="L120" s="37"/>
    </row>
    <row r="121" spans="1:26" ht="14.25" x14ac:dyDescent="0.2">
      <c r="A121" s="47"/>
      <c r="B121" s="47"/>
      <c r="C121" s="47" t="s">
        <v>535</v>
      </c>
      <c r="D121" s="39" t="s">
        <v>536</v>
      </c>
      <c r="E121" s="40">
        <f>Source!AQ43</f>
        <v>0.6</v>
      </c>
      <c r="F121" s="41"/>
      <c r="G121" s="42" t="str">
        <f>Source!DI43</f>
        <v/>
      </c>
      <c r="H121" s="41"/>
      <c r="I121" s="42"/>
      <c r="J121" s="42"/>
      <c r="K121" s="41"/>
      <c r="L121" s="43">
        <f>Source!U43</f>
        <v>0.6</v>
      </c>
    </row>
    <row r="122" spans="1:26" ht="15" x14ac:dyDescent="0.25">
      <c r="G122" s="49">
        <f>H117+H118+H119+H120</f>
        <v>285.96000000000004</v>
      </c>
      <c r="H122" s="49"/>
      <c r="J122" s="49">
        <f>K117+K118+K119+K120</f>
        <v>406.20000000000005</v>
      </c>
      <c r="K122" s="49"/>
      <c r="L122" s="44">
        <f>Source!U43</f>
        <v>0.6</v>
      </c>
      <c r="O122" s="29">
        <f>G122</f>
        <v>285.96000000000004</v>
      </c>
      <c r="P122" s="29">
        <f>J122</f>
        <v>406.20000000000005</v>
      </c>
      <c r="Q122" s="29">
        <f>L122</f>
        <v>0.6</v>
      </c>
      <c r="W122">
        <f>IF(Source!BI43&lt;=1,H117+H118+H119+H120, 0)</f>
        <v>285.96000000000004</v>
      </c>
      <c r="X122">
        <f>IF(Source!BI43=2,H117+H118+H119+H120, 0)</f>
        <v>0</v>
      </c>
      <c r="Y122">
        <f>IF(Source!BI43=3,H117+H118+H119+H120, 0)</f>
        <v>0</v>
      </c>
      <c r="Z122">
        <f>IF(Source!BI43=4,H117+H118+H119+H120, 0)</f>
        <v>0</v>
      </c>
    </row>
    <row r="123" spans="1:26" ht="42.75" x14ac:dyDescent="0.2">
      <c r="A123" s="46">
        <v>14</v>
      </c>
      <c r="B123" s="46" t="str">
        <f>Source!F44</f>
        <v>ВЛ3ЭЭ1КЖ1</v>
      </c>
      <c r="C123" s="46" t="str">
        <f>Source!G44</f>
        <v>Верховой осмотр железобетонной анкерной одноцепной опоры ВЛ 35кВ с применением АГП</v>
      </c>
      <c r="D123" s="34" t="str">
        <f>Source!H44</f>
        <v>1 ОПОРА</v>
      </c>
      <c r="E123" s="24">
        <f>Source!I44</f>
        <v>1</v>
      </c>
      <c r="F123" s="35">
        <f>Source!AL44+Source!AM44+Source!AO44</f>
        <v>464.81999999999994</v>
      </c>
      <c r="G123" s="36"/>
      <c r="H123" s="35"/>
      <c r="I123" s="36" t="str">
        <f>Source!BO44</f>
        <v>ВУЕР 12.2021</v>
      </c>
      <c r="J123" s="36"/>
      <c r="K123" s="35"/>
      <c r="L123" s="37"/>
      <c r="S123">
        <f>ROUND((Source!FX44/100)*((ROUND(Source!AF44*Source!I44, 2)+ROUND(Source!AE44*Source!I44, 2))), 2)</f>
        <v>156.44999999999999</v>
      </c>
      <c r="T123">
        <f>Source!X44</f>
        <v>226.84</v>
      </c>
      <c r="U123">
        <f>ROUND((Source!FY44/100)*((ROUND(Source!AF44*Source!I44, 2)+ROUND(Source!AE44*Source!I44, 2))), 2)</f>
        <v>49.4</v>
      </c>
      <c r="V123">
        <f>Source!Y44</f>
        <v>71.63</v>
      </c>
    </row>
    <row r="124" spans="1:26" ht="14.25" x14ac:dyDescent="0.2">
      <c r="A124" s="46"/>
      <c r="B124" s="46"/>
      <c r="C124" s="46" t="s">
        <v>531</v>
      </c>
      <c r="D124" s="34"/>
      <c r="E124" s="24"/>
      <c r="F124" s="35">
        <f>Source!AO44</f>
        <v>171.54</v>
      </c>
      <c r="G124" s="36" t="str">
        <f>Source!DG44</f>
        <v>)*0,48</v>
      </c>
      <c r="H124" s="35">
        <f>ROUND(Source!AF44*Source!I44, 2)</f>
        <v>82.34</v>
      </c>
      <c r="I124" s="36"/>
      <c r="J124" s="36">
        <f>IF(Source!BA44&lt;&gt; 0, Source!BA44, 1)</f>
        <v>1.45</v>
      </c>
      <c r="K124" s="35">
        <f>Source!S44</f>
        <v>119.39</v>
      </c>
      <c r="L124" s="37"/>
      <c r="R124">
        <f>H124</f>
        <v>82.34</v>
      </c>
    </row>
    <row r="125" spans="1:26" ht="14.25" x14ac:dyDescent="0.2">
      <c r="A125" s="46"/>
      <c r="B125" s="46"/>
      <c r="C125" s="46" t="s">
        <v>163</v>
      </c>
      <c r="D125" s="34"/>
      <c r="E125" s="24"/>
      <c r="F125" s="35">
        <f>Source!AM44</f>
        <v>293.27999999999997</v>
      </c>
      <c r="G125" s="36" t="str">
        <f>Source!DE44</f>
        <v>)*0,48</v>
      </c>
      <c r="H125" s="35">
        <f>ROUND(Source!AD44*Source!I44, 2)</f>
        <v>140.77000000000001</v>
      </c>
      <c r="I125" s="36"/>
      <c r="J125" s="36">
        <f>IF(Source!BB44&lt;&gt; 0, Source!BB44, 1)</f>
        <v>1.36</v>
      </c>
      <c r="K125" s="35">
        <f>Source!Q44</f>
        <v>191.45</v>
      </c>
      <c r="L125" s="37"/>
    </row>
    <row r="126" spans="1:26" ht="14.25" x14ac:dyDescent="0.2">
      <c r="A126" s="46"/>
      <c r="B126" s="46"/>
      <c r="C126" s="46" t="s">
        <v>532</v>
      </c>
      <c r="D126" s="34" t="s">
        <v>533</v>
      </c>
      <c r="E126" s="24">
        <f>Source!BZ44</f>
        <v>190</v>
      </c>
      <c r="F126" s="48"/>
      <c r="G126" s="36"/>
      <c r="H126" s="35">
        <f>SUM(S123:S128)</f>
        <v>156.44999999999999</v>
      </c>
      <c r="I126" s="38"/>
      <c r="J126" s="33">
        <f>Source!AT44</f>
        <v>190</v>
      </c>
      <c r="K126" s="35">
        <f>SUM(T123:T128)</f>
        <v>226.84</v>
      </c>
      <c r="L126" s="37"/>
    </row>
    <row r="127" spans="1:26" ht="14.25" x14ac:dyDescent="0.2">
      <c r="A127" s="46"/>
      <c r="B127" s="46"/>
      <c r="C127" s="46" t="s">
        <v>534</v>
      </c>
      <c r="D127" s="34" t="s">
        <v>533</v>
      </c>
      <c r="E127" s="24">
        <f>Source!CA44</f>
        <v>60</v>
      </c>
      <c r="F127" s="48"/>
      <c r="G127" s="36"/>
      <c r="H127" s="35">
        <f>SUM(U123:U128)</f>
        <v>49.4</v>
      </c>
      <c r="I127" s="38"/>
      <c r="J127" s="33">
        <f>Source!AU44</f>
        <v>60</v>
      </c>
      <c r="K127" s="35">
        <f>SUM(V123:V128)</f>
        <v>71.63</v>
      </c>
      <c r="L127" s="37"/>
    </row>
    <row r="128" spans="1:26" ht="14.25" x14ac:dyDescent="0.2">
      <c r="A128" s="47"/>
      <c r="B128" s="47"/>
      <c r="C128" s="47" t="s">
        <v>535</v>
      </c>
      <c r="D128" s="39" t="s">
        <v>536</v>
      </c>
      <c r="E128" s="40">
        <f>Source!AQ44</f>
        <v>0.9</v>
      </c>
      <c r="F128" s="41"/>
      <c r="G128" s="42" t="str">
        <f>Source!DI44</f>
        <v/>
      </c>
      <c r="H128" s="41"/>
      <c r="I128" s="42"/>
      <c r="J128" s="42"/>
      <c r="K128" s="41"/>
      <c r="L128" s="43">
        <f>Source!U44</f>
        <v>0.9</v>
      </c>
    </row>
    <row r="129" spans="1:26" ht="15" x14ac:dyDescent="0.25">
      <c r="G129" s="49">
        <f>H124+H125+H126+H127</f>
        <v>428.96</v>
      </c>
      <c r="H129" s="49"/>
      <c r="J129" s="49">
        <f>K124+K125+K126+K127</f>
        <v>609.30999999999995</v>
      </c>
      <c r="K129" s="49"/>
      <c r="L129" s="44">
        <f>Source!U44</f>
        <v>0.9</v>
      </c>
      <c r="O129" s="29">
        <f>G129</f>
        <v>428.96</v>
      </c>
      <c r="P129" s="29">
        <f>J129</f>
        <v>609.30999999999995</v>
      </c>
      <c r="Q129" s="29">
        <f>L129</f>
        <v>0.9</v>
      </c>
      <c r="W129">
        <f>IF(Source!BI44&lt;=1,H124+H125+H126+H127, 0)</f>
        <v>428.96</v>
      </c>
      <c r="X129">
        <f>IF(Source!BI44=2,H124+H125+H126+H127, 0)</f>
        <v>0</v>
      </c>
      <c r="Y129">
        <f>IF(Source!BI44=3,H124+H125+H126+H127, 0)</f>
        <v>0</v>
      </c>
      <c r="Z129">
        <f>IF(Source!BI44=4,H124+H125+H126+H127, 0)</f>
        <v>0</v>
      </c>
    </row>
    <row r="130" spans="1:26" ht="42.75" x14ac:dyDescent="0.2">
      <c r="A130" s="46">
        <v>15</v>
      </c>
      <c r="B130" s="46" t="str">
        <f>Source!F45</f>
        <v>ВЛ3ЭЭ1КБ1</v>
      </c>
      <c r="C130" s="46" t="str">
        <f>Source!G45</f>
        <v>Верховой осмотр железобетонной промежуточной одноцепной опоры ВЛ 35 кВ с применением АГП</v>
      </c>
      <c r="D130" s="34" t="str">
        <f>Source!H45</f>
        <v>1 ОПОРА</v>
      </c>
      <c r="E130" s="24">
        <f>Source!I45</f>
        <v>1</v>
      </c>
      <c r="F130" s="35">
        <f>Source!AL45+Source!AM45+Source!AO45</f>
        <v>309.88</v>
      </c>
      <c r="G130" s="36"/>
      <c r="H130" s="35"/>
      <c r="I130" s="36" t="str">
        <f>Source!BO45</f>
        <v>ВУЕР 12.2021</v>
      </c>
      <c r="J130" s="36"/>
      <c r="K130" s="35"/>
      <c r="L130" s="37"/>
      <c r="S130">
        <f>ROUND((Source!FX45/100)*((ROUND(Source!AF45*Source!I45, 2)+ROUND(Source!AE45*Source!I45, 2))), 2)</f>
        <v>104.29</v>
      </c>
      <c r="T130">
        <f>Source!X45</f>
        <v>151.22</v>
      </c>
      <c r="U130">
        <f>ROUND((Source!FY45/100)*((ROUND(Source!AF45*Source!I45, 2)+ROUND(Source!AE45*Source!I45, 2))), 2)</f>
        <v>32.93</v>
      </c>
      <c r="V130">
        <f>Source!Y45</f>
        <v>47.75</v>
      </c>
    </row>
    <row r="131" spans="1:26" ht="14.25" x14ac:dyDescent="0.2">
      <c r="A131" s="46"/>
      <c r="B131" s="46"/>
      <c r="C131" s="46" t="s">
        <v>531</v>
      </c>
      <c r="D131" s="34"/>
      <c r="E131" s="24"/>
      <c r="F131" s="35">
        <f>Source!AO45</f>
        <v>114.36</v>
      </c>
      <c r="G131" s="36" t="str">
        <f>Source!DG45</f>
        <v>)*0,48</v>
      </c>
      <c r="H131" s="35">
        <f>ROUND(Source!AF45*Source!I45, 2)</f>
        <v>54.89</v>
      </c>
      <c r="I131" s="36"/>
      <c r="J131" s="36">
        <f>IF(Source!BA45&lt;&gt; 0, Source!BA45, 1)</f>
        <v>1.45</v>
      </c>
      <c r="K131" s="35">
        <f>Source!S45</f>
        <v>79.59</v>
      </c>
      <c r="L131" s="37"/>
      <c r="R131">
        <f>H131</f>
        <v>54.89</v>
      </c>
    </row>
    <row r="132" spans="1:26" ht="14.25" x14ac:dyDescent="0.2">
      <c r="A132" s="46"/>
      <c r="B132" s="46"/>
      <c r="C132" s="46" t="s">
        <v>163</v>
      </c>
      <c r="D132" s="34"/>
      <c r="E132" s="24"/>
      <c r="F132" s="35">
        <f>Source!AM45</f>
        <v>195.52</v>
      </c>
      <c r="G132" s="36" t="str">
        <f>Source!DE45</f>
        <v>)*0,48</v>
      </c>
      <c r="H132" s="35">
        <f>ROUND(Source!AD45*Source!I45, 2)</f>
        <v>93.85</v>
      </c>
      <c r="I132" s="36"/>
      <c r="J132" s="36">
        <f>IF(Source!BB45&lt;&gt; 0, Source!BB45, 1)</f>
        <v>1.36</v>
      </c>
      <c r="K132" s="35">
        <f>Source!Q45</f>
        <v>127.64</v>
      </c>
      <c r="L132" s="37"/>
    </row>
    <row r="133" spans="1:26" ht="14.25" x14ac:dyDescent="0.2">
      <c r="A133" s="46"/>
      <c r="B133" s="46"/>
      <c r="C133" s="46" t="s">
        <v>532</v>
      </c>
      <c r="D133" s="34" t="s">
        <v>533</v>
      </c>
      <c r="E133" s="24">
        <f>Source!BZ45</f>
        <v>190</v>
      </c>
      <c r="F133" s="48"/>
      <c r="G133" s="36"/>
      <c r="H133" s="35">
        <f>SUM(S130:S135)</f>
        <v>104.29</v>
      </c>
      <c r="I133" s="38"/>
      <c r="J133" s="33">
        <f>Source!AT45</f>
        <v>190</v>
      </c>
      <c r="K133" s="35">
        <f>SUM(T130:T135)</f>
        <v>151.22</v>
      </c>
      <c r="L133" s="37"/>
    </row>
    <row r="134" spans="1:26" ht="14.25" x14ac:dyDescent="0.2">
      <c r="A134" s="46"/>
      <c r="B134" s="46"/>
      <c r="C134" s="46" t="s">
        <v>534</v>
      </c>
      <c r="D134" s="34" t="s">
        <v>533</v>
      </c>
      <c r="E134" s="24">
        <f>Source!CA45</f>
        <v>60</v>
      </c>
      <c r="F134" s="48"/>
      <c r="G134" s="36"/>
      <c r="H134" s="35">
        <f>SUM(U130:U135)</f>
        <v>32.93</v>
      </c>
      <c r="I134" s="38"/>
      <c r="J134" s="33">
        <f>Source!AU45</f>
        <v>60</v>
      </c>
      <c r="K134" s="35">
        <f>SUM(V130:V135)</f>
        <v>47.75</v>
      </c>
      <c r="L134" s="37"/>
    </row>
    <row r="135" spans="1:26" ht="14.25" x14ac:dyDescent="0.2">
      <c r="A135" s="47"/>
      <c r="B135" s="47"/>
      <c r="C135" s="47" t="s">
        <v>535</v>
      </c>
      <c r="D135" s="39" t="s">
        <v>536</v>
      </c>
      <c r="E135" s="40">
        <f>Source!AQ45</f>
        <v>0.6</v>
      </c>
      <c r="F135" s="41"/>
      <c r="G135" s="42" t="str">
        <f>Source!DI45</f>
        <v/>
      </c>
      <c r="H135" s="41"/>
      <c r="I135" s="42"/>
      <c r="J135" s="42"/>
      <c r="K135" s="41"/>
      <c r="L135" s="43">
        <f>Source!U45</f>
        <v>0.6</v>
      </c>
    </row>
    <row r="136" spans="1:26" ht="15" x14ac:dyDescent="0.25">
      <c r="G136" s="49">
        <f>H131+H132+H133+H134</f>
        <v>285.96000000000004</v>
      </c>
      <c r="H136" s="49"/>
      <c r="J136" s="49">
        <f>K131+K132+K133+K134</f>
        <v>406.20000000000005</v>
      </c>
      <c r="K136" s="49"/>
      <c r="L136" s="44">
        <f>Source!U45</f>
        <v>0.6</v>
      </c>
      <c r="O136" s="29">
        <f>G136</f>
        <v>285.96000000000004</v>
      </c>
      <c r="P136" s="29">
        <f>J136</f>
        <v>406.20000000000005</v>
      </c>
      <c r="Q136" s="29">
        <f>L136</f>
        <v>0.6</v>
      </c>
      <c r="W136">
        <f>IF(Source!BI45&lt;=1,H131+H132+H133+H134, 0)</f>
        <v>285.96000000000004</v>
      </c>
      <c r="X136">
        <f>IF(Source!BI45=2,H131+H132+H133+H134, 0)</f>
        <v>0</v>
      </c>
      <c r="Y136">
        <f>IF(Source!BI45=3,H131+H132+H133+H134, 0)</f>
        <v>0</v>
      </c>
      <c r="Z136">
        <f>IF(Source!BI45=4,H131+H132+H133+H134, 0)</f>
        <v>0</v>
      </c>
    </row>
    <row r="137" spans="1:26" ht="42.75" x14ac:dyDescent="0.2">
      <c r="A137" s="46">
        <v>16</v>
      </c>
      <c r="B137" s="46" t="str">
        <f>Source!F46</f>
        <v>ВЛ3ЭЭ1КЬ2</v>
      </c>
      <c r="C137" s="46" t="str">
        <f>Source!G46</f>
        <v>Верховой осмотр металлической анкерной двухцепной опоры ВЛ 35 кВ  с применением АГП</v>
      </c>
      <c r="D137" s="34" t="str">
        <f>Source!H46</f>
        <v>1 ОПОРА</v>
      </c>
      <c r="E137" s="24">
        <f>Source!I46</f>
        <v>1</v>
      </c>
      <c r="F137" s="35">
        <f>Source!AL46+Source!AM46+Source!AO46</f>
        <v>728.22</v>
      </c>
      <c r="G137" s="36"/>
      <c r="H137" s="35"/>
      <c r="I137" s="36" t="str">
        <f>Source!BO46</f>
        <v>ВУЕР 12.2021</v>
      </c>
      <c r="J137" s="36"/>
      <c r="K137" s="35"/>
      <c r="L137" s="37"/>
      <c r="S137">
        <f>ROUND((Source!FX46/100)*((ROUND(Source!AF46*Source!I46, 2)+ROUND(Source!AE46*Source!I46, 2))), 2)</f>
        <v>245.1</v>
      </c>
      <c r="T137">
        <f>Source!X46</f>
        <v>355.4</v>
      </c>
      <c r="U137">
        <f>ROUND((Source!FY46/100)*((ROUND(Source!AF46*Source!I46, 2)+ROUND(Source!AE46*Source!I46, 2))), 2)</f>
        <v>77.400000000000006</v>
      </c>
      <c r="V137">
        <f>Source!Y46</f>
        <v>112.23</v>
      </c>
    </row>
    <row r="138" spans="1:26" ht="14.25" x14ac:dyDescent="0.2">
      <c r="A138" s="46"/>
      <c r="B138" s="46"/>
      <c r="C138" s="46" t="s">
        <v>531</v>
      </c>
      <c r="D138" s="34"/>
      <c r="E138" s="24"/>
      <c r="F138" s="35">
        <f>Source!AO46</f>
        <v>268.75</v>
      </c>
      <c r="G138" s="36" t="str">
        <f>Source!DG46</f>
        <v>)*0,48</v>
      </c>
      <c r="H138" s="35">
        <f>ROUND(Source!AF46*Source!I46, 2)</f>
        <v>129</v>
      </c>
      <c r="I138" s="36"/>
      <c r="J138" s="36">
        <f>IF(Source!BA46&lt;&gt; 0, Source!BA46, 1)</f>
        <v>1.45</v>
      </c>
      <c r="K138" s="35">
        <f>Source!S46</f>
        <v>187.05</v>
      </c>
      <c r="L138" s="37"/>
      <c r="R138">
        <f>H138</f>
        <v>129</v>
      </c>
    </row>
    <row r="139" spans="1:26" ht="14.25" x14ac:dyDescent="0.2">
      <c r="A139" s="46"/>
      <c r="B139" s="46"/>
      <c r="C139" s="46" t="s">
        <v>163</v>
      </c>
      <c r="D139" s="34"/>
      <c r="E139" s="24"/>
      <c r="F139" s="35">
        <f>Source!AM46</f>
        <v>459.47</v>
      </c>
      <c r="G139" s="36" t="str">
        <f>Source!DE46</f>
        <v>)*0,48</v>
      </c>
      <c r="H139" s="35">
        <f>ROUND(Source!AD46*Source!I46, 2)</f>
        <v>220.55</v>
      </c>
      <c r="I139" s="36"/>
      <c r="J139" s="36">
        <f>IF(Source!BB46&lt;&gt; 0, Source!BB46, 1)</f>
        <v>1.36</v>
      </c>
      <c r="K139" s="35">
        <f>Source!Q46</f>
        <v>299.94</v>
      </c>
      <c r="L139" s="37"/>
    </row>
    <row r="140" spans="1:26" ht="14.25" x14ac:dyDescent="0.2">
      <c r="A140" s="46"/>
      <c r="B140" s="46"/>
      <c r="C140" s="46" t="s">
        <v>532</v>
      </c>
      <c r="D140" s="34" t="s">
        <v>533</v>
      </c>
      <c r="E140" s="24">
        <f>Source!BZ46</f>
        <v>190</v>
      </c>
      <c r="F140" s="48"/>
      <c r="G140" s="36"/>
      <c r="H140" s="35">
        <f>SUM(S137:S142)</f>
        <v>245.1</v>
      </c>
      <c r="I140" s="38"/>
      <c r="J140" s="33">
        <f>Source!AT46</f>
        <v>190</v>
      </c>
      <c r="K140" s="35">
        <f>SUM(T137:T142)</f>
        <v>355.4</v>
      </c>
      <c r="L140" s="37"/>
    </row>
    <row r="141" spans="1:26" ht="14.25" x14ac:dyDescent="0.2">
      <c r="A141" s="46"/>
      <c r="B141" s="46"/>
      <c r="C141" s="46" t="s">
        <v>534</v>
      </c>
      <c r="D141" s="34" t="s">
        <v>533</v>
      </c>
      <c r="E141" s="24">
        <f>Source!CA46</f>
        <v>60</v>
      </c>
      <c r="F141" s="48"/>
      <c r="G141" s="36"/>
      <c r="H141" s="35">
        <f>SUM(U137:U142)</f>
        <v>77.400000000000006</v>
      </c>
      <c r="I141" s="38"/>
      <c r="J141" s="33">
        <f>Source!AU46</f>
        <v>60</v>
      </c>
      <c r="K141" s="35">
        <f>SUM(V137:V142)</f>
        <v>112.23</v>
      </c>
      <c r="L141" s="37"/>
    </row>
    <row r="142" spans="1:26" ht="14.25" x14ac:dyDescent="0.2">
      <c r="A142" s="47"/>
      <c r="B142" s="47"/>
      <c r="C142" s="47" t="s">
        <v>535</v>
      </c>
      <c r="D142" s="39" t="s">
        <v>536</v>
      </c>
      <c r="E142" s="40">
        <f>Source!AQ46</f>
        <v>1.41</v>
      </c>
      <c r="F142" s="41"/>
      <c r="G142" s="42" t="str">
        <f>Source!DI46</f>
        <v/>
      </c>
      <c r="H142" s="41"/>
      <c r="I142" s="42"/>
      <c r="J142" s="42"/>
      <c r="K142" s="41"/>
      <c r="L142" s="43">
        <f>Source!U46</f>
        <v>1.41</v>
      </c>
    </row>
    <row r="143" spans="1:26" ht="15" x14ac:dyDescent="0.25">
      <c r="G143" s="49">
        <f>H138+H139+H140+H141</f>
        <v>672.05</v>
      </c>
      <c r="H143" s="49"/>
      <c r="J143" s="49">
        <f>K138+K139+K140+K141</f>
        <v>954.62</v>
      </c>
      <c r="K143" s="49"/>
      <c r="L143" s="44">
        <f>Source!U46</f>
        <v>1.41</v>
      </c>
      <c r="O143" s="29">
        <f>G143</f>
        <v>672.05</v>
      </c>
      <c r="P143" s="29">
        <f>J143</f>
        <v>954.62</v>
      </c>
      <c r="Q143" s="29">
        <f>L143</f>
        <v>1.41</v>
      </c>
      <c r="W143">
        <f>IF(Source!BI46&lt;=1,H138+H139+H140+H141, 0)</f>
        <v>672.05</v>
      </c>
      <c r="X143">
        <f>IF(Source!BI46=2,H138+H139+H140+H141, 0)</f>
        <v>0</v>
      </c>
      <c r="Y143">
        <f>IF(Source!BI46=3,H138+H139+H140+H141, 0)</f>
        <v>0</v>
      </c>
      <c r="Z143">
        <f>IF(Source!BI46=4,H138+H139+H140+H141, 0)</f>
        <v>0</v>
      </c>
    </row>
    <row r="144" spans="1:26" ht="42.75" x14ac:dyDescent="0.2">
      <c r="A144" s="46">
        <v>17</v>
      </c>
      <c r="B144" s="46" t="str">
        <f>Source!F47</f>
        <v>ВЛ3ЭЭ1КЮ2</v>
      </c>
      <c r="C144" s="46" t="str">
        <f>Source!G47</f>
        <v>Верховой осмотр металлической промежуточной двухцепной опоры ВЛ 35 кВ с применением АГП</v>
      </c>
      <c r="D144" s="34" t="str">
        <f>Source!H47</f>
        <v>1 ОПОРА</v>
      </c>
      <c r="E144" s="24">
        <f>Source!I47</f>
        <v>1</v>
      </c>
      <c r="F144" s="35">
        <f>Source!AL47+Source!AM47+Source!AO47</f>
        <v>464.81999999999994</v>
      </c>
      <c r="G144" s="36"/>
      <c r="H144" s="35"/>
      <c r="I144" s="36" t="str">
        <f>Source!BO47</f>
        <v>ВУЕР 12.2021</v>
      </c>
      <c r="J144" s="36"/>
      <c r="K144" s="35"/>
      <c r="L144" s="37"/>
      <c r="S144">
        <f>ROUND((Source!FX47/100)*((ROUND(Source!AF47*Source!I47, 2)+ROUND(Source!AE47*Source!I47, 2))), 2)</f>
        <v>156.44999999999999</v>
      </c>
      <c r="T144">
        <f>Source!X47</f>
        <v>226.84</v>
      </c>
      <c r="U144">
        <f>ROUND((Source!FY47/100)*((ROUND(Source!AF47*Source!I47, 2)+ROUND(Source!AE47*Source!I47, 2))), 2)</f>
        <v>49.4</v>
      </c>
      <c r="V144">
        <f>Source!Y47</f>
        <v>71.63</v>
      </c>
    </row>
    <row r="145" spans="1:26" ht="14.25" x14ac:dyDescent="0.2">
      <c r="A145" s="46"/>
      <c r="B145" s="46"/>
      <c r="C145" s="46" t="s">
        <v>531</v>
      </c>
      <c r="D145" s="34"/>
      <c r="E145" s="24"/>
      <c r="F145" s="35">
        <f>Source!AO47</f>
        <v>171.54</v>
      </c>
      <c r="G145" s="36" t="str">
        <f>Source!DG47</f>
        <v>)*0,48</v>
      </c>
      <c r="H145" s="35">
        <f>ROUND(Source!AF47*Source!I47, 2)</f>
        <v>82.34</v>
      </c>
      <c r="I145" s="36"/>
      <c r="J145" s="36">
        <f>IF(Source!BA47&lt;&gt; 0, Source!BA47, 1)</f>
        <v>1.45</v>
      </c>
      <c r="K145" s="35">
        <f>Source!S47</f>
        <v>119.39</v>
      </c>
      <c r="L145" s="37"/>
      <c r="R145">
        <f>H145</f>
        <v>82.34</v>
      </c>
    </row>
    <row r="146" spans="1:26" ht="14.25" x14ac:dyDescent="0.2">
      <c r="A146" s="46"/>
      <c r="B146" s="46"/>
      <c r="C146" s="46" t="s">
        <v>163</v>
      </c>
      <c r="D146" s="34"/>
      <c r="E146" s="24"/>
      <c r="F146" s="35">
        <f>Source!AM47</f>
        <v>293.27999999999997</v>
      </c>
      <c r="G146" s="36" t="str">
        <f>Source!DE47</f>
        <v>)*0,48</v>
      </c>
      <c r="H146" s="35">
        <f>ROUND(Source!AD47*Source!I47, 2)</f>
        <v>140.77000000000001</v>
      </c>
      <c r="I146" s="36"/>
      <c r="J146" s="36">
        <f>IF(Source!BB47&lt;&gt; 0, Source!BB47, 1)</f>
        <v>1.36</v>
      </c>
      <c r="K146" s="35">
        <f>Source!Q47</f>
        <v>191.45</v>
      </c>
      <c r="L146" s="37"/>
    </row>
    <row r="147" spans="1:26" ht="14.25" x14ac:dyDescent="0.2">
      <c r="A147" s="46"/>
      <c r="B147" s="46"/>
      <c r="C147" s="46" t="s">
        <v>532</v>
      </c>
      <c r="D147" s="34" t="s">
        <v>533</v>
      </c>
      <c r="E147" s="24">
        <f>Source!BZ47</f>
        <v>190</v>
      </c>
      <c r="F147" s="48"/>
      <c r="G147" s="36"/>
      <c r="H147" s="35">
        <f>SUM(S144:S149)</f>
        <v>156.44999999999999</v>
      </c>
      <c r="I147" s="38"/>
      <c r="J147" s="33">
        <f>Source!AT47</f>
        <v>190</v>
      </c>
      <c r="K147" s="35">
        <f>SUM(T144:T149)</f>
        <v>226.84</v>
      </c>
      <c r="L147" s="37"/>
    </row>
    <row r="148" spans="1:26" ht="14.25" x14ac:dyDescent="0.2">
      <c r="A148" s="46"/>
      <c r="B148" s="46"/>
      <c r="C148" s="46" t="s">
        <v>534</v>
      </c>
      <c r="D148" s="34" t="s">
        <v>533</v>
      </c>
      <c r="E148" s="24">
        <f>Source!CA47</f>
        <v>60</v>
      </c>
      <c r="F148" s="48"/>
      <c r="G148" s="36"/>
      <c r="H148" s="35">
        <f>SUM(U144:U149)</f>
        <v>49.4</v>
      </c>
      <c r="I148" s="38"/>
      <c r="J148" s="33">
        <f>Source!AU47</f>
        <v>60</v>
      </c>
      <c r="K148" s="35">
        <f>SUM(V144:V149)</f>
        <v>71.63</v>
      </c>
      <c r="L148" s="37"/>
    </row>
    <row r="149" spans="1:26" ht="14.25" x14ac:dyDescent="0.2">
      <c r="A149" s="47"/>
      <c r="B149" s="47"/>
      <c r="C149" s="47" t="s">
        <v>535</v>
      </c>
      <c r="D149" s="39" t="s">
        <v>536</v>
      </c>
      <c r="E149" s="40">
        <f>Source!AQ47</f>
        <v>0.9</v>
      </c>
      <c r="F149" s="41"/>
      <c r="G149" s="42" t="str">
        <f>Source!DI47</f>
        <v/>
      </c>
      <c r="H149" s="41"/>
      <c r="I149" s="42"/>
      <c r="J149" s="42"/>
      <c r="K149" s="41"/>
      <c r="L149" s="43">
        <f>Source!U47</f>
        <v>0.9</v>
      </c>
    </row>
    <row r="150" spans="1:26" ht="15" x14ac:dyDescent="0.25">
      <c r="G150" s="49">
        <f>H145+H146+H147+H148</f>
        <v>428.96</v>
      </c>
      <c r="H150" s="49"/>
      <c r="J150" s="49">
        <f>K145+K146+K147+K148</f>
        <v>609.30999999999995</v>
      </c>
      <c r="K150" s="49"/>
      <c r="L150" s="44">
        <f>Source!U47</f>
        <v>0.9</v>
      </c>
      <c r="O150" s="29">
        <f>G150</f>
        <v>428.96</v>
      </c>
      <c r="P150" s="29">
        <f>J150</f>
        <v>609.30999999999995</v>
      </c>
      <c r="Q150" s="29">
        <f>L150</f>
        <v>0.9</v>
      </c>
      <c r="W150">
        <f>IF(Source!BI47&lt;=1,H145+H146+H147+H148, 0)</f>
        <v>428.96</v>
      </c>
      <c r="X150">
        <f>IF(Source!BI47=2,H145+H146+H147+H148, 0)</f>
        <v>0</v>
      </c>
      <c r="Y150">
        <f>IF(Source!BI47=3,H145+H146+H147+H148, 0)</f>
        <v>0</v>
      </c>
      <c r="Z150">
        <f>IF(Source!BI47=4,H145+H146+H147+H148, 0)</f>
        <v>0</v>
      </c>
    </row>
    <row r="151" spans="1:26" ht="42.75" x14ac:dyDescent="0.2">
      <c r="A151" s="46">
        <v>18</v>
      </c>
      <c r="B151" s="46" t="str">
        <f>Source!F48</f>
        <v>ВЛ3ЭЭ1КЖ2</v>
      </c>
      <c r="C151" s="46" t="str">
        <f>Source!G48</f>
        <v>Верховой осмотр железобетонной анкерной двухцепной опоры ВЛ 35 кВ с применением АГП</v>
      </c>
      <c r="D151" s="34" t="str">
        <f>Source!H48</f>
        <v>1 ОПОРА</v>
      </c>
      <c r="E151" s="24">
        <f>Source!I48</f>
        <v>1</v>
      </c>
      <c r="F151" s="35">
        <f>Source!AL48+Source!AM48+Source!AO48</f>
        <v>728.22</v>
      </c>
      <c r="G151" s="36"/>
      <c r="H151" s="35"/>
      <c r="I151" s="36" t="str">
        <f>Source!BO48</f>
        <v>ВУЕР 12.2021</v>
      </c>
      <c r="J151" s="36"/>
      <c r="K151" s="35"/>
      <c r="L151" s="37"/>
      <c r="S151">
        <f>ROUND((Source!FX48/100)*((ROUND(Source!AF48*Source!I48, 2)+ROUND(Source!AE48*Source!I48, 2))), 2)</f>
        <v>245.1</v>
      </c>
      <c r="T151">
        <f>Source!X48</f>
        <v>355.4</v>
      </c>
      <c r="U151">
        <f>ROUND((Source!FY48/100)*((ROUND(Source!AF48*Source!I48, 2)+ROUND(Source!AE48*Source!I48, 2))), 2)</f>
        <v>77.400000000000006</v>
      </c>
      <c r="V151">
        <f>Source!Y48</f>
        <v>112.23</v>
      </c>
    </row>
    <row r="152" spans="1:26" ht="14.25" x14ac:dyDescent="0.2">
      <c r="A152" s="46"/>
      <c r="B152" s="46"/>
      <c r="C152" s="46" t="s">
        <v>531</v>
      </c>
      <c r="D152" s="34"/>
      <c r="E152" s="24"/>
      <c r="F152" s="35">
        <f>Source!AO48</f>
        <v>268.75</v>
      </c>
      <c r="G152" s="36" t="str">
        <f>Source!DG48</f>
        <v>)*0,48</v>
      </c>
      <c r="H152" s="35">
        <f>ROUND(Source!AF48*Source!I48, 2)</f>
        <v>129</v>
      </c>
      <c r="I152" s="36"/>
      <c r="J152" s="36">
        <f>IF(Source!BA48&lt;&gt; 0, Source!BA48, 1)</f>
        <v>1.45</v>
      </c>
      <c r="K152" s="35">
        <f>Source!S48</f>
        <v>187.05</v>
      </c>
      <c r="L152" s="37"/>
      <c r="R152">
        <f>H152</f>
        <v>129</v>
      </c>
    </row>
    <row r="153" spans="1:26" ht="14.25" x14ac:dyDescent="0.2">
      <c r="A153" s="46"/>
      <c r="B153" s="46"/>
      <c r="C153" s="46" t="s">
        <v>163</v>
      </c>
      <c r="D153" s="34"/>
      <c r="E153" s="24"/>
      <c r="F153" s="35">
        <f>Source!AM48</f>
        <v>459.47</v>
      </c>
      <c r="G153" s="36" t="str">
        <f>Source!DE48</f>
        <v>)*0,48</v>
      </c>
      <c r="H153" s="35">
        <f>ROUND(Source!AD48*Source!I48, 2)</f>
        <v>220.55</v>
      </c>
      <c r="I153" s="36"/>
      <c r="J153" s="36">
        <f>IF(Source!BB48&lt;&gt; 0, Source!BB48, 1)</f>
        <v>1.36</v>
      </c>
      <c r="K153" s="35">
        <f>Source!Q48</f>
        <v>299.94</v>
      </c>
      <c r="L153" s="37"/>
    </row>
    <row r="154" spans="1:26" ht="14.25" x14ac:dyDescent="0.2">
      <c r="A154" s="46"/>
      <c r="B154" s="46"/>
      <c r="C154" s="46" t="s">
        <v>532</v>
      </c>
      <c r="D154" s="34" t="s">
        <v>533</v>
      </c>
      <c r="E154" s="24">
        <f>Source!BZ48</f>
        <v>190</v>
      </c>
      <c r="F154" s="48"/>
      <c r="G154" s="36"/>
      <c r="H154" s="35">
        <f>SUM(S151:S156)</f>
        <v>245.1</v>
      </c>
      <c r="I154" s="38"/>
      <c r="J154" s="33">
        <f>Source!AT48</f>
        <v>190</v>
      </c>
      <c r="K154" s="35">
        <f>SUM(T151:T156)</f>
        <v>355.4</v>
      </c>
      <c r="L154" s="37"/>
    </row>
    <row r="155" spans="1:26" ht="14.25" x14ac:dyDescent="0.2">
      <c r="A155" s="46"/>
      <c r="B155" s="46"/>
      <c r="C155" s="46" t="s">
        <v>534</v>
      </c>
      <c r="D155" s="34" t="s">
        <v>533</v>
      </c>
      <c r="E155" s="24">
        <f>Source!CA48</f>
        <v>60</v>
      </c>
      <c r="F155" s="48"/>
      <c r="G155" s="36"/>
      <c r="H155" s="35">
        <f>SUM(U151:U156)</f>
        <v>77.400000000000006</v>
      </c>
      <c r="I155" s="38"/>
      <c r="J155" s="33">
        <f>Source!AU48</f>
        <v>60</v>
      </c>
      <c r="K155" s="35">
        <f>SUM(V151:V156)</f>
        <v>112.23</v>
      </c>
      <c r="L155" s="37"/>
    </row>
    <row r="156" spans="1:26" ht="14.25" x14ac:dyDescent="0.2">
      <c r="A156" s="47"/>
      <c r="B156" s="47"/>
      <c r="C156" s="47" t="s">
        <v>535</v>
      </c>
      <c r="D156" s="39" t="s">
        <v>536</v>
      </c>
      <c r="E156" s="40">
        <f>Source!AQ48</f>
        <v>1.41</v>
      </c>
      <c r="F156" s="41"/>
      <c r="G156" s="42" t="str">
        <f>Source!DI48</f>
        <v/>
      </c>
      <c r="H156" s="41"/>
      <c r="I156" s="42"/>
      <c r="J156" s="42"/>
      <c r="K156" s="41"/>
      <c r="L156" s="43">
        <f>Source!U48</f>
        <v>1.41</v>
      </c>
    </row>
    <row r="157" spans="1:26" ht="15" x14ac:dyDescent="0.25">
      <c r="G157" s="49">
        <f>H152+H153+H154+H155</f>
        <v>672.05</v>
      </c>
      <c r="H157" s="49"/>
      <c r="J157" s="49">
        <f>K152+K153+K154+K155</f>
        <v>954.62</v>
      </c>
      <c r="K157" s="49"/>
      <c r="L157" s="44">
        <f>Source!U48</f>
        <v>1.41</v>
      </c>
      <c r="O157" s="29">
        <f>G157</f>
        <v>672.05</v>
      </c>
      <c r="P157" s="29">
        <f>J157</f>
        <v>954.62</v>
      </c>
      <c r="Q157" s="29">
        <f>L157</f>
        <v>1.41</v>
      </c>
      <c r="W157">
        <f>IF(Source!BI48&lt;=1,H152+H153+H154+H155, 0)</f>
        <v>672.05</v>
      </c>
      <c r="X157">
        <f>IF(Source!BI48=2,H152+H153+H154+H155, 0)</f>
        <v>0</v>
      </c>
      <c r="Y157">
        <f>IF(Source!BI48=3,H152+H153+H154+H155, 0)</f>
        <v>0</v>
      </c>
      <c r="Z157">
        <f>IF(Source!BI48=4,H152+H153+H154+H155, 0)</f>
        <v>0</v>
      </c>
    </row>
    <row r="158" spans="1:26" ht="42.75" x14ac:dyDescent="0.2">
      <c r="A158" s="46">
        <v>19</v>
      </c>
      <c r="B158" s="46" t="str">
        <f>Source!F49</f>
        <v>ВЛ3ЭЭ1КБ2</v>
      </c>
      <c r="C158" s="46" t="str">
        <f>Source!G49</f>
        <v>Верховой осмотр железобетонной промежуточной двухцепной опоры ВЛ 35 кВ с применением АГП</v>
      </c>
      <c r="D158" s="34" t="str">
        <f>Source!H49</f>
        <v>1 ОПОРА</v>
      </c>
      <c r="E158" s="24">
        <f>Source!I49</f>
        <v>1</v>
      </c>
      <c r="F158" s="35">
        <f>Source!AL49+Source!AM49+Source!AO49</f>
        <v>464.81999999999994</v>
      </c>
      <c r="G158" s="36"/>
      <c r="H158" s="35"/>
      <c r="I158" s="36" t="str">
        <f>Source!BO49</f>
        <v>ВУЕР 12.2021</v>
      </c>
      <c r="J158" s="36"/>
      <c r="K158" s="35"/>
      <c r="L158" s="37"/>
      <c r="S158">
        <f>ROUND((Source!FX49/100)*((ROUND(Source!AF49*Source!I49, 2)+ROUND(Source!AE49*Source!I49, 2))), 2)</f>
        <v>156.44999999999999</v>
      </c>
      <c r="T158">
        <f>Source!X49</f>
        <v>226.84</v>
      </c>
      <c r="U158">
        <f>ROUND((Source!FY49/100)*((ROUND(Source!AF49*Source!I49, 2)+ROUND(Source!AE49*Source!I49, 2))), 2)</f>
        <v>49.4</v>
      </c>
      <c r="V158">
        <f>Source!Y49</f>
        <v>71.63</v>
      </c>
    </row>
    <row r="159" spans="1:26" ht="14.25" x14ac:dyDescent="0.2">
      <c r="A159" s="46"/>
      <c r="B159" s="46"/>
      <c r="C159" s="46" t="s">
        <v>531</v>
      </c>
      <c r="D159" s="34"/>
      <c r="E159" s="24"/>
      <c r="F159" s="35">
        <f>Source!AO49</f>
        <v>171.54</v>
      </c>
      <c r="G159" s="36" t="str">
        <f>Source!DG49</f>
        <v>)*0,48</v>
      </c>
      <c r="H159" s="35">
        <f>ROUND(Source!AF49*Source!I49, 2)</f>
        <v>82.34</v>
      </c>
      <c r="I159" s="36"/>
      <c r="J159" s="36">
        <f>IF(Source!BA49&lt;&gt; 0, Source!BA49, 1)</f>
        <v>1.45</v>
      </c>
      <c r="K159" s="35">
        <f>Source!S49</f>
        <v>119.39</v>
      </c>
      <c r="L159" s="37"/>
      <c r="R159">
        <f>H159</f>
        <v>82.34</v>
      </c>
    </row>
    <row r="160" spans="1:26" ht="14.25" x14ac:dyDescent="0.2">
      <c r="A160" s="46"/>
      <c r="B160" s="46"/>
      <c r="C160" s="46" t="s">
        <v>163</v>
      </c>
      <c r="D160" s="34"/>
      <c r="E160" s="24"/>
      <c r="F160" s="35">
        <f>Source!AM49</f>
        <v>293.27999999999997</v>
      </c>
      <c r="G160" s="36" t="str">
        <f>Source!DE49</f>
        <v>)*0,48</v>
      </c>
      <c r="H160" s="35">
        <f>ROUND(Source!AD49*Source!I49, 2)</f>
        <v>140.77000000000001</v>
      </c>
      <c r="I160" s="36"/>
      <c r="J160" s="36">
        <f>IF(Source!BB49&lt;&gt; 0, Source!BB49, 1)</f>
        <v>1.36</v>
      </c>
      <c r="K160" s="35">
        <f>Source!Q49</f>
        <v>191.45</v>
      </c>
      <c r="L160" s="37"/>
    </row>
    <row r="161" spans="1:26" ht="14.25" x14ac:dyDescent="0.2">
      <c r="A161" s="46"/>
      <c r="B161" s="46"/>
      <c r="C161" s="46" t="s">
        <v>532</v>
      </c>
      <c r="D161" s="34" t="s">
        <v>533</v>
      </c>
      <c r="E161" s="24">
        <f>Source!BZ49</f>
        <v>190</v>
      </c>
      <c r="F161" s="48"/>
      <c r="G161" s="36"/>
      <c r="H161" s="35">
        <f>SUM(S158:S163)</f>
        <v>156.44999999999999</v>
      </c>
      <c r="I161" s="38"/>
      <c r="J161" s="33">
        <f>Source!AT49</f>
        <v>190</v>
      </c>
      <c r="K161" s="35">
        <f>SUM(T158:T163)</f>
        <v>226.84</v>
      </c>
      <c r="L161" s="37"/>
    </row>
    <row r="162" spans="1:26" ht="14.25" x14ac:dyDescent="0.2">
      <c r="A162" s="46"/>
      <c r="B162" s="46"/>
      <c r="C162" s="46" t="s">
        <v>534</v>
      </c>
      <c r="D162" s="34" t="s">
        <v>533</v>
      </c>
      <c r="E162" s="24">
        <f>Source!CA49</f>
        <v>60</v>
      </c>
      <c r="F162" s="48"/>
      <c r="G162" s="36"/>
      <c r="H162" s="35">
        <f>SUM(U158:U163)</f>
        <v>49.4</v>
      </c>
      <c r="I162" s="38"/>
      <c r="J162" s="33">
        <f>Source!AU49</f>
        <v>60</v>
      </c>
      <c r="K162" s="35">
        <f>SUM(V158:V163)</f>
        <v>71.63</v>
      </c>
      <c r="L162" s="37"/>
    </row>
    <row r="163" spans="1:26" ht="14.25" x14ac:dyDescent="0.2">
      <c r="A163" s="47"/>
      <c r="B163" s="47"/>
      <c r="C163" s="47" t="s">
        <v>535</v>
      </c>
      <c r="D163" s="39" t="s">
        <v>536</v>
      </c>
      <c r="E163" s="40">
        <f>Source!AQ49</f>
        <v>0.9</v>
      </c>
      <c r="F163" s="41"/>
      <c r="G163" s="42" t="str">
        <f>Source!DI49</f>
        <v/>
      </c>
      <c r="H163" s="41"/>
      <c r="I163" s="42"/>
      <c r="J163" s="42"/>
      <c r="K163" s="41"/>
      <c r="L163" s="43">
        <f>Source!U49</f>
        <v>0.9</v>
      </c>
    </row>
    <row r="164" spans="1:26" ht="15" x14ac:dyDescent="0.25">
      <c r="G164" s="49">
        <f>H159+H160+H161+H162</f>
        <v>428.96</v>
      </c>
      <c r="H164" s="49"/>
      <c r="J164" s="49">
        <f>K159+K160+K161+K162</f>
        <v>609.30999999999995</v>
      </c>
      <c r="K164" s="49"/>
      <c r="L164" s="44">
        <f>Source!U49</f>
        <v>0.9</v>
      </c>
      <c r="O164" s="29">
        <f>G164</f>
        <v>428.96</v>
      </c>
      <c r="P164" s="29">
        <f>J164</f>
        <v>609.30999999999995</v>
      </c>
      <c r="Q164" s="29">
        <f>L164</f>
        <v>0.9</v>
      </c>
      <c r="W164">
        <f>IF(Source!BI49&lt;=1,H159+H160+H161+H162, 0)</f>
        <v>428.96</v>
      </c>
      <c r="X164">
        <f>IF(Source!BI49=2,H159+H160+H161+H162, 0)</f>
        <v>0</v>
      </c>
      <c r="Y164">
        <f>IF(Source!BI49=3,H159+H160+H161+H162, 0)</f>
        <v>0</v>
      </c>
      <c r="Z164">
        <f>IF(Source!BI49=4,H159+H160+H161+H162, 0)</f>
        <v>0</v>
      </c>
    </row>
    <row r="165" spans="1:26" ht="71.25" x14ac:dyDescent="0.2">
      <c r="A165" s="46">
        <v>20</v>
      </c>
      <c r="B165" s="46" t="str">
        <f>Source!F50</f>
        <v>ДЛ3ММ1ККИ</v>
      </c>
      <c r="C165" s="46" t="str">
        <f>Source!G50</f>
        <v>Контроль коррозионного износа металлических элементов металлических опор ВЛ 35 кВ (доставка бригады по проходимой местности)</v>
      </c>
      <c r="D165" s="34" t="str">
        <f>Source!H50</f>
        <v>1 элемент опоры</v>
      </c>
      <c r="E165" s="24">
        <f>Source!I50</f>
        <v>1</v>
      </c>
      <c r="F165" s="35">
        <f>Source!AL50+Source!AM50+Source!AO50</f>
        <v>191.83999999999997</v>
      </c>
      <c r="G165" s="36"/>
      <c r="H165" s="35"/>
      <c r="I165" s="36" t="str">
        <f>Source!BO50</f>
        <v>ВУЕР 12.2021</v>
      </c>
      <c r="J165" s="36"/>
      <c r="K165" s="35"/>
      <c r="L165" s="37"/>
      <c r="S165">
        <f>ROUND((Source!FX50/100)*((ROUND(Source!AF50*Source!I50, 2)+ROUND(Source!AE50*Source!I50, 2))), 2)</f>
        <v>138.15</v>
      </c>
      <c r="T165">
        <f>Source!X50</f>
        <v>200.32</v>
      </c>
      <c r="U165">
        <f>ROUND((Source!FY50/100)*((ROUND(Source!AF50*Source!I50, 2)+ROUND(Source!AE50*Source!I50, 2))), 2)</f>
        <v>43.63</v>
      </c>
      <c r="V165">
        <f>Source!Y50</f>
        <v>63.26</v>
      </c>
    </row>
    <row r="166" spans="1:26" ht="14.25" x14ac:dyDescent="0.2">
      <c r="A166" s="46"/>
      <c r="B166" s="46"/>
      <c r="C166" s="46" t="s">
        <v>531</v>
      </c>
      <c r="D166" s="34"/>
      <c r="E166" s="24"/>
      <c r="F166" s="35">
        <f>Source!AO50</f>
        <v>151.47999999999999</v>
      </c>
      <c r="G166" s="36" t="str">
        <f>Source!DG50</f>
        <v>)*0,48</v>
      </c>
      <c r="H166" s="35">
        <f>ROUND(Source!AF50*Source!I50, 2)</f>
        <v>72.709999999999994</v>
      </c>
      <c r="I166" s="36"/>
      <c r="J166" s="36">
        <f>IF(Source!BA50&lt;&gt; 0, Source!BA50, 1)</f>
        <v>1.45</v>
      </c>
      <c r="K166" s="35">
        <f>Source!S50</f>
        <v>105.43</v>
      </c>
      <c r="L166" s="37"/>
      <c r="R166">
        <f>H166</f>
        <v>72.709999999999994</v>
      </c>
    </row>
    <row r="167" spans="1:26" ht="14.25" x14ac:dyDescent="0.2">
      <c r="A167" s="46"/>
      <c r="B167" s="46"/>
      <c r="C167" s="46" t="s">
        <v>163</v>
      </c>
      <c r="D167" s="34"/>
      <c r="E167" s="24"/>
      <c r="F167" s="35">
        <f>Source!AM50</f>
        <v>40.36</v>
      </c>
      <c r="G167" s="36" t="str">
        <f>Source!DE50</f>
        <v>)*0,48</v>
      </c>
      <c r="H167" s="35">
        <f>ROUND(Source!AD50*Source!I50, 2)</f>
        <v>19.37</v>
      </c>
      <c r="I167" s="36"/>
      <c r="J167" s="36">
        <f>IF(Source!BB50&lt;&gt; 0, Source!BB50, 1)</f>
        <v>1.36</v>
      </c>
      <c r="K167" s="35">
        <f>Source!Q50</f>
        <v>26.35</v>
      </c>
      <c r="L167" s="37"/>
    </row>
    <row r="168" spans="1:26" ht="14.25" x14ac:dyDescent="0.2">
      <c r="A168" s="46"/>
      <c r="B168" s="46"/>
      <c r="C168" s="46" t="s">
        <v>532</v>
      </c>
      <c r="D168" s="34" t="s">
        <v>533</v>
      </c>
      <c r="E168" s="24">
        <f>Source!BZ50</f>
        <v>190</v>
      </c>
      <c r="F168" s="48"/>
      <c r="G168" s="36"/>
      <c r="H168" s="35">
        <f>SUM(S165:S170)</f>
        <v>138.15</v>
      </c>
      <c r="I168" s="38"/>
      <c r="J168" s="33">
        <f>Source!AT50</f>
        <v>190</v>
      </c>
      <c r="K168" s="35">
        <f>SUM(T165:T170)</f>
        <v>200.32</v>
      </c>
      <c r="L168" s="37"/>
    </row>
    <row r="169" spans="1:26" ht="14.25" x14ac:dyDescent="0.2">
      <c r="A169" s="46"/>
      <c r="B169" s="46"/>
      <c r="C169" s="46" t="s">
        <v>534</v>
      </c>
      <c r="D169" s="34" t="s">
        <v>533</v>
      </c>
      <c r="E169" s="24">
        <f>Source!CA50</f>
        <v>60</v>
      </c>
      <c r="F169" s="48"/>
      <c r="G169" s="36"/>
      <c r="H169" s="35">
        <f>SUM(U165:U170)</f>
        <v>43.63</v>
      </c>
      <c r="I169" s="38"/>
      <c r="J169" s="33">
        <f>Source!AU50</f>
        <v>60</v>
      </c>
      <c r="K169" s="35">
        <f>SUM(V165:V170)</f>
        <v>63.26</v>
      </c>
      <c r="L169" s="37"/>
    </row>
    <row r="170" spans="1:26" ht="14.25" x14ac:dyDescent="0.2">
      <c r="A170" s="47"/>
      <c r="B170" s="47"/>
      <c r="C170" s="47" t="s">
        <v>535</v>
      </c>
      <c r="D170" s="39" t="s">
        <v>536</v>
      </c>
      <c r="E170" s="40">
        <f>Source!AQ50</f>
        <v>0.83</v>
      </c>
      <c r="F170" s="41"/>
      <c r="G170" s="42" t="str">
        <f>Source!DI50</f>
        <v/>
      </c>
      <c r="H170" s="41"/>
      <c r="I170" s="42"/>
      <c r="J170" s="42"/>
      <c r="K170" s="41"/>
      <c r="L170" s="43">
        <f>Source!U50</f>
        <v>0.83</v>
      </c>
    </row>
    <row r="171" spans="1:26" ht="15" x14ac:dyDescent="0.25">
      <c r="G171" s="49">
        <f>H166+H167+H168+H169</f>
        <v>273.86</v>
      </c>
      <c r="H171" s="49"/>
      <c r="J171" s="49">
        <f>K166+K167+K168+K169</f>
        <v>395.36</v>
      </c>
      <c r="K171" s="49"/>
      <c r="L171" s="44">
        <f>Source!U50</f>
        <v>0.83</v>
      </c>
      <c r="O171" s="29">
        <f>G171</f>
        <v>273.86</v>
      </c>
      <c r="P171" s="29">
        <f>J171</f>
        <v>395.36</v>
      </c>
      <c r="Q171" s="29">
        <f>L171</f>
        <v>0.83</v>
      </c>
      <c r="W171">
        <f>IF(Source!BI50&lt;=1,H166+H167+H168+H169, 0)</f>
        <v>273.86</v>
      </c>
      <c r="X171">
        <f>IF(Source!BI50=2,H166+H167+H168+H169, 0)</f>
        <v>0</v>
      </c>
      <c r="Y171">
        <f>IF(Source!BI50=3,H166+H167+H168+H169, 0)</f>
        <v>0</v>
      </c>
      <c r="Z171">
        <f>IF(Source!BI50=4,H166+H167+H168+H169, 0)</f>
        <v>0</v>
      </c>
    </row>
    <row r="172" spans="1:26" ht="57" x14ac:dyDescent="0.2">
      <c r="A172" s="46">
        <v>21</v>
      </c>
      <c r="B172" s="46" t="str">
        <f>Source!F51</f>
        <v>ДЛ4МР1ПЭЗ</v>
      </c>
      <c r="C172" s="46" t="str">
        <f>Source!G51</f>
        <v>Выборочная проверка элементов заземления металлических опор ВЛ 110кВ со вскрытием грунта (применительно ВЛ 35кВ)</v>
      </c>
      <c r="D172" s="34" t="str">
        <f>Source!H51</f>
        <v>один метр заземлителя</v>
      </c>
      <c r="E172" s="24">
        <f>Source!I51</f>
        <v>1</v>
      </c>
      <c r="F172" s="35">
        <f>Source!AL51+Source!AM51+Source!AO51</f>
        <v>720.8599999999999</v>
      </c>
      <c r="G172" s="36"/>
      <c r="H172" s="35"/>
      <c r="I172" s="36" t="str">
        <f>Source!BO51</f>
        <v>ВУЕР 12.2021</v>
      </c>
      <c r="J172" s="36"/>
      <c r="K172" s="35"/>
      <c r="L172" s="37"/>
      <c r="S172">
        <f>ROUND((Source!FX51/100)*((ROUND(Source!AF51*Source!I51, 2)+ROUND(Source!AE51*Source!I51, 2))), 2)</f>
        <v>505.88</v>
      </c>
      <c r="T172">
        <f>Source!X51</f>
        <v>733.51</v>
      </c>
      <c r="U172">
        <f>ROUND((Source!FY51/100)*((ROUND(Source!AF51*Source!I51, 2)+ROUND(Source!AE51*Source!I51, 2))), 2)</f>
        <v>159.75</v>
      </c>
      <c r="V172">
        <f>Source!Y51</f>
        <v>231.64</v>
      </c>
    </row>
    <row r="173" spans="1:26" ht="14.25" x14ac:dyDescent="0.2">
      <c r="A173" s="46"/>
      <c r="B173" s="46"/>
      <c r="C173" s="46" t="s">
        <v>531</v>
      </c>
      <c r="D173" s="34"/>
      <c r="E173" s="24"/>
      <c r="F173" s="35">
        <f>Source!AO51</f>
        <v>554.67999999999995</v>
      </c>
      <c r="G173" s="36" t="str">
        <f>Source!DG51</f>
        <v>)*0,48</v>
      </c>
      <c r="H173" s="35">
        <f>ROUND(Source!AF51*Source!I51, 2)</f>
        <v>266.25</v>
      </c>
      <c r="I173" s="36"/>
      <c r="J173" s="36">
        <f>IF(Source!BA51&lt;&gt; 0, Source!BA51, 1)</f>
        <v>1.45</v>
      </c>
      <c r="K173" s="35">
        <f>Source!S51</f>
        <v>386.06</v>
      </c>
      <c r="L173" s="37"/>
      <c r="R173">
        <f>H173</f>
        <v>266.25</v>
      </c>
    </row>
    <row r="174" spans="1:26" ht="14.25" x14ac:dyDescent="0.2">
      <c r="A174" s="46"/>
      <c r="B174" s="46"/>
      <c r="C174" s="46" t="s">
        <v>163</v>
      </c>
      <c r="D174" s="34"/>
      <c r="E174" s="24"/>
      <c r="F174" s="35">
        <f>Source!AM51</f>
        <v>166.18</v>
      </c>
      <c r="G174" s="36" t="str">
        <f>Source!DE51</f>
        <v>)*0,48</v>
      </c>
      <c r="H174" s="35">
        <f>ROUND(Source!AD51*Source!I51, 2)</f>
        <v>79.77</v>
      </c>
      <c r="I174" s="36"/>
      <c r="J174" s="36">
        <f>IF(Source!BB51&lt;&gt; 0, Source!BB51, 1)</f>
        <v>1.36</v>
      </c>
      <c r="K174" s="35">
        <f>Source!Q51</f>
        <v>108.48</v>
      </c>
      <c r="L174" s="37"/>
    </row>
    <row r="175" spans="1:26" ht="14.25" x14ac:dyDescent="0.2">
      <c r="A175" s="46"/>
      <c r="B175" s="46"/>
      <c r="C175" s="46" t="s">
        <v>532</v>
      </c>
      <c r="D175" s="34" t="s">
        <v>533</v>
      </c>
      <c r="E175" s="24">
        <f>Source!BZ51</f>
        <v>190</v>
      </c>
      <c r="F175" s="48"/>
      <c r="G175" s="36"/>
      <c r="H175" s="35">
        <f>SUM(S172:S177)</f>
        <v>505.88</v>
      </c>
      <c r="I175" s="38"/>
      <c r="J175" s="33">
        <f>Source!AT51</f>
        <v>190</v>
      </c>
      <c r="K175" s="35">
        <f>SUM(T172:T177)</f>
        <v>733.51</v>
      </c>
      <c r="L175" s="37"/>
    </row>
    <row r="176" spans="1:26" ht="14.25" x14ac:dyDescent="0.2">
      <c r="A176" s="46"/>
      <c r="B176" s="46"/>
      <c r="C176" s="46" t="s">
        <v>534</v>
      </c>
      <c r="D176" s="34" t="s">
        <v>533</v>
      </c>
      <c r="E176" s="24">
        <f>Source!CA51</f>
        <v>60</v>
      </c>
      <c r="F176" s="48"/>
      <c r="G176" s="36"/>
      <c r="H176" s="35">
        <f>SUM(U172:U177)</f>
        <v>159.75</v>
      </c>
      <c r="I176" s="38"/>
      <c r="J176" s="33">
        <f>Source!AU51</f>
        <v>60</v>
      </c>
      <c r="K176" s="35">
        <f>SUM(V172:V177)</f>
        <v>231.64</v>
      </c>
      <c r="L176" s="37"/>
    </row>
    <row r="177" spans="1:26" ht="14.25" x14ac:dyDescent="0.2">
      <c r="A177" s="47"/>
      <c r="B177" s="47"/>
      <c r="C177" s="47" t="s">
        <v>535</v>
      </c>
      <c r="D177" s="39" t="s">
        <v>536</v>
      </c>
      <c r="E177" s="40">
        <f>Source!AQ51</f>
        <v>3.5</v>
      </c>
      <c r="F177" s="41"/>
      <c r="G177" s="42" t="str">
        <f>Source!DI51</f>
        <v/>
      </c>
      <c r="H177" s="41"/>
      <c r="I177" s="42"/>
      <c r="J177" s="42"/>
      <c r="K177" s="41"/>
      <c r="L177" s="43">
        <f>Source!U51</f>
        <v>3.5</v>
      </c>
    </row>
    <row r="178" spans="1:26" ht="15" x14ac:dyDescent="0.25">
      <c r="G178" s="49">
        <f>H173+H174+H175+H176</f>
        <v>1011.65</v>
      </c>
      <c r="H178" s="49"/>
      <c r="J178" s="49">
        <f>K173+K174+K175+K176</f>
        <v>1459.69</v>
      </c>
      <c r="K178" s="49"/>
      <c r="L178" s="44">
        <f>Source!U51</f>
        <v>3.5</v>
      </c>
      <c r="O178" s="29">
        <f>G178</f>
        <v>1011.65</v>
      </c>
      <c r="P178" s="29">
        <f>J178</f>
        <v>1459.69</v>
      </c>
      <c r="Q178" s="29">
        <f>L178</f>
        <v>3.5</v>
      </c>
      <c r="W178">
        <f>IF(Source!BI51&lt;=1,H173+H174+H175+H176, 0)</f>
        <v>1011.65</v>
      </c>
      <c r="X178">
        <f>IF(Source!BI51=2,H173+H174+H175+H176, 0)</f>
        <v>0</v>
      </c>
      <c r="Y178">
        <f>IF(Source!BI51=3,H173+H174+H175+H176, 0)</f>
        <v>0</v>
      </c>
      <c r="Z178">
        <f>IF(Source!BI51=4,H173+H174+H175+H176, 0)</f>
        <v>0</v>
      </c>
    </row>
    <row r="179" spans="1:26" ht="57" x14ac:dyDescent="0.2">
      <c r="A179" s="46">
        <v>22</v>
      </c>
      <c r="B179" s="46" t="str">
        <f>Source!F52</f>
        <v>ДЛ4ЖР1ПЭЗ</v>
      </c>
      <c r="C179" s="46" t="str">
        <f>Source!G52</f>
        <v>Выборочная проверка элементов заземления железобетонных опор ВЛ 110кВ со вскрытием грунта (применительно ВЛ 35кВ)</v>
      </c>
      <c r="D179" s="34" t="str">
        <f>Source!H52</f>
        <v>один метр заземлителя</v>
      </c>
      <c r="E179" s="24">
        <f>Source!I52</f>
        <v>1</v>
      </c>
      <c r="F179" s="35">
        <f>Source!AL52+Source!AM52+Source!AO52</f>
        <v>720.8599999999999</v>
      </c>
      <c r="G179" s="36"/>
      <c r="H179" s="35"/>
      <c r="I179" s="36" t="str">
        <f>Source!BO52</f>
        <v>ВУЕР 12.2021</v>
      </c>
      <c r="J179" s="36"/>
      <c r="K179" s="35"/>
      <c r="L179" s="37"/>
      <c r="S179">
        <f>ROUND((Source!FX52/100)*((ROUND(Source!AF52*Source!I52, 2)+ROUND(Source!AE52*Source!I52, 2))), 2)</f>
        <v>505.88</v>
      </c>
      <c r="T179">
        <f>Source!X52</f>
        <v>733.51</v>
      </c>
      <c r="U179">
        <f>ROUND((Source!FY52/100)*((ROUND(Source!AF52*Source!I52, 2)+ROUND(Source!AE52*Source!I52, 2))), 2)</f>
        <v>159.75</v>
      </c>
      <c r="V179">
        <f>Source!Y52</f>
        <v>231.64</v>
      </c>
    </row>
    <row r="180" spans="1:26" ht="14.25" x14ac:dyDescent="0.2">
      <c r="A180" s="46"/>
      <c r="B180" s="46"/>
      <c r="C180" s="46" t="s">
        <v>531</v>
      </c>
      <c r="D180" s="34"/>
      <c r="E180" s="24"/>
      <c r="F180" s="35">
        <f>Source!AO52</f>
        <v>554.67999999999995</v>
      </c>
      <c r="G180" s="36" t="str">
        <f>Source!DG52</f>
        <v>)*0,48</v>
      </c>
      <c r="H180" s="35">
        <f>ROUND(Source!AF52*Source!I52, 2)</f>
        <v>266.25</v>
      </c>
      <c r="I180" s="36"/>
      <c r="J180" s="36">
        <f>IF(Source!BA52&lt;&gt; 0, Source!BA52, 1)</f>
        <v>1.45</v>
      </c>
      <c r="K180" s="35">
        <f>Source!S52</f>
        <v>386.06</v>
      </c>
      <c r="L180" s="37"/>
      <c r="R180">
        <f>H180</f>
        <v>266.25</v>
      </c>
    </row>
    <row r="181" spans="1:26" ht="14.25" x14ac:dyDescent="0.2">
      <c r="A181" s="46"/>
      <c r="B181" s="46"/>
      <c r="C181" s="46" t="s">
        <v>163</v>
      </c>
      <c r="D181" s="34"/>
      <c r="E181" s="24"/>
      <c r="F181" s="35">
        <f>Source!AM52</f>
        <v>166.18</v>
      </c>
      <c r="G181" s="36" t="str">
        <f>Source!DE52</f>
        <v>)*0,48</v>
      </c>
      <c r="H181" s="35">
        <f>ROUND(Source!AD52*Source!I52, 2)</f>
        <v>79.77</v>
      </c>
      <c r="I181" s="36"/>
      <c r="J181" s="36">
        <f>IF(Source!BB52&lt;&gt; 0, Source!BB52, 1)</f>
        <v>1.36</v>
      </c>
      <c r="K181" s="35">
        <f>Source!Q52</f>
        <v>108.48</v>
      </c>
      <c r="L181" s="37"/>
    </row>
    <row r="182" spans="1:26" ht="14.25" x14ac:dyDescent="0.2">
      <c r="A182" s="46"/>
      <c r="B182" s="46"/>
      <c r="C182" s="46" t="s">
        <v>532</v>
      </c>
      <c r="D182" s="34" t="s">
        <v>533</v>
      </c>
      <c r="E182" s="24">
        <f>Source!BZ52</f>
        <v>190</v>
      </c>
      <c r="F182" s="48"/>
      <c r="G182" s="36"/>
      <c r="H182" s="35">
        <f>SUM(S179:S184)</f>
        <v>505.88</v>
      </c>
      <c r="I182" s="38"/>
      <c r="J182" s="33">
        <f>Source!AT52</f>
        <v>190</v>
      </c>
      <c r="K182" s="35">
        <f>SUM(T179:T184)</f>
        <v>733.51</v>
      </c>
      <c r="L182" s="37"/>
    </row>
    <row r="183" spans="1:26" ht="14.25" x14ac:dyDescent="0.2">
      <c r="A183" s="46"/>
      <c r="B183" s="46"/>
      <c r="C183" s="46" t="s">
        <v>534</v>
      </c>
      <c r="D183" s="34" t="s">
        <v>533</v>
      </c>
      <c r="E183" s="24">
        <f>Source!CA52</f>
        <v>60</v>
      </c>
      <c r="F183" s="48"/>
      <c r="G183" s="36"/>
      <c r="H183" s="35">
        <f>SUM(U179:U184)</f>
        <v>159.75</v>
      </c>
      <c r="I183" s="38"/>
      <c r="J183" s="33">
        <f>Source!AU52</f>
        <v>60</v>
      </c>
      <c r="K183" s="35">
        <f>SUM(V179:V184)</f>
        <v>231.64</v>
      </c>
      <c r="L183" s="37"/>
    </row>
    <row r="184" spans="1:26" ht="14.25" x14ac:dyDescent="0.2">
      <c r="A184" s="47"/>
      <c r="B184" s="47"/>
      <c r="C184" s="47" t="s">
        <v>535</v>
      </c>
      <c r="D184" s="39" t="s">
        <v>536</v>
      </c>
      <c r="E184" s="40">
        <f>Source!AQ52</f>
        <v>3.5</v>
      </c>
      <c r="F184" s="41"/>
      <c r="G184" s="42" t="str">
        <f>Source!DI52</f>
        <v/>
      </c>
      <c r="H184" s="41"/>
      <c r="I184" s="42"/>
      <c r="J184" s="42"/>
      <c r="K184" s="41"/>
      <c r="L184" s="43">
        <f>Source!U52</f>
        <v>3.5</v>
      </c>
    </row>
    <row r="185" spans="1:26" ht="15" x14ac:dyDescent="0.25">
      <c r="G185" s="49">
        <f>H180+H181+H182+H183</f>
        <v>1011.65</v>
      </c>
      <c r="H185" s="49"/>
      <c r="J185" s="49">
        <f>K180+K181+K182+K183</f>
        <v>1459.69</v>
      </c>
      <c r="K185" s="49"/>
      <c r="L185" s="44">
        <f>Source!U52</f>
        <v>3.5</v>
      </c>
      <c r="O185" s="29">
        <f>G185</f>
        <v>1011.65</v>
      </c>
      <c r="P185" s="29">
        <f>J185</f>
        <v>1459.69</v>
      </c>
      <c r="Q185" s="29">
        <f>L185</f>
        <v>3.5</v>
      </c>
      <c r="W185">
        <f>IF(Source!BI52&lt;=1,H180+H181+H182+H183, 0)</f>
        <v>1011.65</v>
      </c>
      <c r="X185">
        <f>IF(Source!BI52=2,H180+H181+H182+H183, 0)</f>
        <v>0</v>
      </c>
      <c r="Y185">
        <f>IF(Source!BI52=3,H180+H181+H182+H183, 0)</f>
        <v>0</v>
      </c>
      <c r="Z185">
        <f>IF(Source!BI52=4,H180+H181+H182+H183, 0)</f>
        <v>0</v>
      </c>
    </row>
    <row r="186" spans="1:26" ht="57" x14ac:dyDescent="0.2">
      <c r="A186" s="46">
        <v>23</v>
      </c>
      <c r="B186" s="46" t="str">
        <f>Source!F53</f>
        <v>ДЛ3ОН1СЗУ</v>
      </c>
      <c r="C186" s="46" t="str">
        <f>Source!G53</f>
        <v>Измерение сопротивления заземляющих устройств всех видов опор без снятия напряжения с ВЛ 35 кВ</v>
      </c>
      <c r="D186" s="34" t="str">
        <f>Source!H53</f>
        <v>1 ОПОРА</v>
      </c>
      <c r="E186" s="24">
        <f>Source!I53</f>
        <v>1</v>
      </c>
      <c r="F186" s="35">
        <f>Source!AL53+Source!AM53+Source!AO53</f>
        <v>304.39999999999998</v>
      </c>
      <c r="G186" s="36"/>
      <c r="H186" s="35"/>
      <c r="I186" s="36" t="str">
        <f>Source!BO53</f>
        <v>ВУЕР 12.2021</v>
      </c>
      <c r="J186" s="36"/>
      <c r="K186" s="35"/>
      <c r="L186" s="37"/>
      <c r="S186">
        <f>ROUND((Source!FX53/100)*((ROUND(Source!AF53*Source!I53, 2)+ROUND(Source!AE53*Source!I53, 2))), 2)</f>
        <v>193.17</v>
      </c>
      <c r="T186">
        <f>Source!X53</f>
        <v>280.10000000000002</v>
      </c>
      <c r="U186">
        <f>ROUND((Source!FY53/100)*((ROUND(Source!AF53*Source!I53, 2)+ROUND(Source!AE53*Source!I53, 2))), 2)</f>
        <v>61</v>
      </c>
      <c r="V186">
        <f>Source!Y53</f>
        <v>88.45</v>
      </c>
    </row>
    <row r="187" spans="1:26" ht="14.25" x14ac:dyDescent="0.2">
      <c r="A187" s="46"/>
      <c r="B187" s="46"/>
      <c r="C187" s="46" t="s">
        <v>531</v>
      </c>
      <c r="D187" s="34"/>
      <c r="E187" s="24"/>
      <c r="F187" s="35">
        <f>Source!AO53</f>
        <v>211.81</v>
      </c>
      <c r="G187" s="36" t="str">
        <f>Source!DG53</f>
        <v>)*0,48</v>
      </c>
      <c r="H187" s="35">
        <f>ROUND(Source!AF53*Source!I53, 2)</f>
        <v>101.67</v>
      </c>
      <c r="I187" s="36"/>
      <c r="J187" s="36">
        <f>IF(Source!BA53&lt;&gt; 0, Source!BA53, 1)</f>
        <v>1.45</v>
      </c>
      <c r="K187" s="35">
        <f>Source!S53</f>
        <v>147.41999999999999</v>
      </c>
      <c r="L187" s="37"/>
      <c r="R187">
        <f>H187</f>
        <v>101.67</v>
      </c>
    </row>
    <row r="188" spans="1:26" ht="14.25" x14ac:dyDescent="0.2">
      <c r="A188" s="46"/>
      <c r="B188" s="46"/>
      <c r="C188" s="46" t="s">
        <v>163</v>
      </c>
      <c r="D188" s="34"/>
      <c r="E188" s="24"/>
      <c r="F188" s="35">
        <f>Source!AM53</f>
        <v>92.59</v>
      </c>
      <c r="G188" s="36" t="str">
        <f>Source!DE53</f>
        <v>)*0,48</v>
      </c>
      <c r="H188" s="35">
        <f>ROUND(Source!AD53*Source!I53, 2)</f>
        <v>44.44</v>
      </c>
      <c r="I188" s="36"/>
      <c r="J188" s="36">
        <f>IF(Source!BB53&lt;&gt; 0, Source!BB53, 1)</f>
        <v>1.36</v>
      </c>
      <c r="K188" s="35">
        <f>Source!Q53</f>
        <v>60.44</v>
      </c>
      <c r="L188" s="37"/>
    </row>
    <row r="189" spans="1:26" ht="14.25" x14ac:dyDescent="0.2">
      <c r="A189" s="46"/>
      <c r="B189" s="46"/>
      <c r="C189" s="46" t="s">
        <v>532</v>
      </c>
      <c r="D189" s="34" t="s">
        <v>533</v>
      </c>
      <c r="E189" s="24">
        <f>Source!BZ53</f>
        <v>190</v>
      </c>
      <c r="F189" s="48"/>
      <c r="G189" s="36"/>
      <c r="H189" s="35">
        <f>SUM(S186:S191)</f>
        <v>193.17</v>
      </c>
      <c r="I189" s="38"/>
      <c r="J189" s="33">
        <f>Source!AT53</f>
        <v>190</v>
      </c>
      <c r="K189" s="35">
        <f>SUM(T186:T191)</f>
        <v>280.10000000000002</v>
      </c>
      <c r="L189" s="37"/>
    </row>
    <row r="190" spans="1:26" ht="14.25" x14ac:dyDescent="0.2">
      <c r="A190" s="46"/>
      <c r="B190" s="46"/>
      <c r="C190" s="46" t="s">
        <v>534</v>
      </c>
      <c r="D190" s="34" t="s">
        <v>533</v>
      </c>
      <c r="E190" s="24">
        <f>Source!CA53</f>
        <v>60</v>
      </c>
      <c r="F190" s="48"/>
      <c r="G190" s="36"/>
      <c r="H190" s="35">
        <f>SUM(U186:U191)</f>
        <v>61</v>
      </c>
      <c r="I190" s="38"/>
      <c r="J190" s="33">
        <f>Source!AU53</f>
        <v>60</v>
      </c>
      <c r="K190" s="35">
        <f>SUM(V186:V191)</f>
        <v>88.45</v>
      </c>
      <c r="L190" s="37"/>
    </row>
    <row r="191" spans="1:26" ht="14.25" x14ac:dyDescent="0.2">
      <c r="A191" s="47"/>
      <c r="B191" s="47"/>
      <c r="C191" s="47" t="s">
        <v>535</v>
      </c>
      <c r="D191" s="39" t="s">
        <v>536</v>
      </c>
      <c r="E191" s="40">
        <f>Source!AQ53</f>
        <v>1.17</v>
      </c>
      <c r="F191" s="41"/>
      <c r="G191" s="42" t="str">
        <f>Source!DI53</f>
        <v/>
      </c>
      <c r="H191" s="41"/>
      <c r="I191" s="42"/>
      <c r="J191" s="42"/>
      <c r="K191" s="41"/>
      <c r="L191" s="43">
        <f>Source!U53</f>
        <v>1.17</v>
      </c>
    </row>
    <row r="192" spans="1:26" ht="15" x14ac:dyDescent="0.25">
      <c r="G192" s="49">
        <f>H187+H188+H189+H190</f>
        <v>400.28</v>
      </c>
      <c r="H192" s="49"/>
      <c r="J192" s="49">
        <f>K187+K188+K189+K190</f>
        <v>576.41000000000008</v>
      </c>
      <c r="K192" s="49"/>
      <c r="L192" s="44">
        <f>Source!U53</f>
        <v>1.17</v>
      </c>
      <c r="O192" s="29">
        <f>G192</f>
        <v>400.28</v>
      </c>
      <c r="P192" s="29">
        <f>J192</f>
        <v>576.41000000000008</v>
      </c>
      <c r="Q192" s="29">
        <f>L192</f>
        <v>1.17</v>
      </c>
      <c r="W192">
        <f>IF(Source!BI53&lt;=1,H187+H188+H189+H190, 0)</f>
        <v>400.28</v>
      </c>
      <c r="X192">
        <f>IF(Source!BI53=2,H187+H188+H189+H190, 0)</f>
        <v>0</v>
      </c>
      <c r="Y192">
        <f>IF(Source!BI53=3,H187+H188+H189+H190, 0)</f>
        <v>0</v>
      </c>
      <c r="Z192">
        <f>IF(Source!BI53=4,H187+H188+H189+H190, 0)</f>
        <v>0</v>
      </c>
    </row>
    <row r="193" spans="1:26" ht="285" x14ac:dyDescent="0.2">
      <c r="A193" s="46">
        <v>24</v>
      </c>
      <c r="B193" s="46" t="str">
        <f>Source!F54</f>
        <v>Прейскурант ОРГРЭС т.5.прил.2. п.2. 2 категория сложности</v>
      </c>
      <c r="C193" s="46" t="str">
        <f>Source!G54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193" s="34" t="str">
        <f>Source!H54</f>
        <v>10 форматок А4</v>
      </c>
      <c r="E193" s="24">
        <f>Source!I54</f>
        <v>0.1</v>
      </c>
      <c r="F193" s="35">
        <f>Source!AL54+Source!AM54+Source!AO54</f>
        <v>35</v>
      </c>
      <c r="G193" s="36"/>
      <c r="H193" s="35"/>
      <c r="I193" s="36" t="str">
        <f>Source!BO54</f>
        <v/>
      </c>
      <c r="J193" s="36"/>
      <c r="K193" s="35"/>
      <c r="L193" s="37"/>
      <c r="S193">
        <f>ROUND((Source!FX54/100)*((ROUND(Source!AF54*Source!I54, 2)+ROUND(Source!AE54*Source!I54, 2))), 2)</f>
        <v>0</v>
      </c>
      <c r="T193">
        <f>Source!X54</f>
        <v>0</v>
      </c>
      <c r="U193">
        <f>ROUND((Source!FY54/100)*((ROUND(Source!AF54*Source!I54, 2)+ROUND(Source!AE54*Source!I54, 2))), 2)</f>
        <v>0</v>
      </c>
      <c r="V193">
        <f>Source!Y54</f>
        <v>0</v>
      </c>
    </row>
    <row r="194" spans="1:26" x14ac:dyDescent="0.2">
      <c r="C194" s="28" t="str">
        <f>"Объем: "&amp;Source!I54&amp;"=1/"&amp;"10"</f>
        <v>Объем: 0,1=1/10</v>
      </c>
    </row>
    <row r="195" spans="1:26" ht="14.25" x14ac:dyDescent="0.2">
      <c r="A195" s="47"/>
      <c r="B195" s="47"/>
      <c r="C195" s="47" t="s">
        <v>531</v>
      </c>
      <c r="D195" s="39"/>
      <c r="E195" s="40"/>
      <c r="F195" s="41">
        <f>Source!AO54</f>
        <v>35</v>
      </c>
      <c r="G195" s="42" t="str">
        <f>Source!DG54</f>
        <v>)*0,652</v>
      </c>
      <c r="H195" s="41">
        <f>ROUND(Source!AF54*Source!I54, 2)</f>
        <v>2.2799999999999998</v>
      </c>
      <c r="I195" s="42"/>
      <c r="J195" s="42">
        <f>IF(Source!BA54&lt;&gt; 0, Source!BA54, 1)</f>
        <v>14</v>
      </c>
      <c r="K195" s="41">
        <f>Source!S54</f>
        <v>31.95</v>
      </c>
      <c r="L195" s="45"/>
      <c r="R195">
        <f>H195</f>
        <v>2.2799999999999998</v>
      </c>
    </row>
    <row r="196" spans="1:26" ht="15" x14ac:dyDescent="0.25">
      <c r="G196" s="49">
        <f>H195</f>
        <v>2.2799999999999998</v>
      </c>
      <c r="H196" s="49"/>
      <c r="J196" s="49">
        <f>K195</f>
        <v>31.95</v>
      </c>
      <c r="K196" s="49"/>
      <c r="L196" s="44">
        <f>Source!U54</f>
        <v>0</v>
      </c>
      <c r="O196" s="29">
        <f>G196</f>
        <v>2.2799999999999998</v>
      </c>
      <c r="P196" s="29">
        <f>J196</f>
        <v>31.95</v>
      </c>
      <c r="Q196" s="29">
        <f>L196</f>
        <v>0</v>
      </c>
      <c r="W196">
        <f>IF(Source!BI54&lt;=1,H195, 0)</f>
        <v>0</v>
      </c>
      <c r="X196">
        <f>IF(Source!BI54=2,H195, 0)</f>
        <v>0</v>
      </c>
      <c r="Y196">
        <f>IF(Source!BI54=3,H195, 0)</f>
        <v>0</v>
      </c>
      <c r="Z196">
        <f>IF(Source!BI54=4,H195, 0)</f>
        <v>2.2799999999999998</v>
      </c>
    </row>
    <row r="197" spans="1:26" ht="213.75" x14ac:dyDescent="0.2">
      <c r="A197" s="46">
        <v>25</v>
      </c>
      <c r="B197" s="46" t="str">
        <f>Source!F55</f>
        <v>Прейскурант ОРГРЭС т.5.прил.2. п.6.</v>
      </c>
      <c r="C197" s="46" t="str">
        <f>Source!G55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197" s="34" t="str">
        <f>Source!H55</f>
        <v>1 ед. оборудования</v>
      </c>
      <c r="E197" s="24">
        <f>Source!I55</f>
        <v>1</v>
      </c>
      <c r="F197" s="35">
        <f>Source!AL55+Source!AM55+Source!AO55</f>
        <v>103</v>
      </c>
      <c r="G197" s="36"/>
      <c r="H197" s="35"/>
      <c r="I197" s="36" t="str">
        <f>Source!BO55</f>
        <v/>
      </c>
      <c r="J197" s="36"/>
      <c r="K197" s="35"/>
      <c r="L197" s="37"/>
      <c r="S197">
        <f>ROUND((Source!FX55/100)*((ROUND(Source!AF55*Source!I55, 2)+ROUND(Source!AE55*Source!I55, 2))), 2)</f>
        <v>0</v>
      </c>
      <c r="T197">
        <f>Source!X55</f>
        <v>0</v>
      </c>
      <c r="U197">
        <f>ROUND((Source!FY55/100)*((ROUND(Source!AF55*Source!I55, 2)+ROUND(Source!AE55*Source!I55, 2))), 2)</f>
        <v>0</v>
      </c>
      <c r="V197">
        <f>Source!Y55</f>
        <v>0</v>
      </c>
    </row>
    <row r="198" spans="1:26" ht="14.25" x14ac:dyDescent="0.2">
      <c r="A198" s="47"/>
      <c r="B198" s="47"/>
      <c r="C198" s="47" t="s">
        <v>531</v>
      </c>
      <c r="D198" s="39"/>
      <c r="E198" s="40"/>
      <c r="F198" s="41">
        <f>Source!AO55</f>
        <v>103</v>
      </c>
      <c r="G198" s="42" t="str">
        <f>Source!DG55</f>
        <v>)*0,652</v>
      </c>
      <c r="H198" s="41">
        <f>ROUND(Source!AF55*Source!I55, 2)</f>
        <v>67.16</v>
      </c>
      <c r="I198" s="42"/>
      <c r="J198" s="42">
        <f>IF(Source!BA55&lt;&gt; 0, Source!BA55, 1)</f>
        <v>14</v>
      </c>
      <c r="K198" s="41">
        <f>Source!S55</f>
        <v>940.18</v>
      </c>
      <c r="L198" s="45"/>
      <c r="R198">
        <f>H198</f>
        <v>67.16</v>
      </c>
    </row>
    <row r="199" spans="1:26" ht="15" x14ac:dyDescent="0.25">
      <c r="G199" s="49">
        <f>H198</f>
        <v>67.16</v>
      </c>
      <c r="H199" s="49"/>
      <c r="J199" s="49">
        <f>K198</f>
        <v>940.18</v>
      </c>
      <c r="K199" s="49"/>
      <c r="L199" s="44">
        <f>Source!U55</f>
        <v>0</v>
      </c>
      <c r="O199" s="29">
        <f>G199</f>
        <v>67.16</v>
      </c>
      <c r="P199" s="29">
        <f>J199</f>
        <v>940.18</v>
      </c>
      <c r="Q199" s="29">
        <f>L199</f>
        <v>0</v>
      </c>
      <c r="W199">
        <f>IF(Source!BI55&lt;=1,H198, 0)</f>
        <v>0</v>
      </c>
      <c r="X199">
        <f>IF(Source!BI55=2,H198, 0)</f>
        <v>0</v>
      </c>
      <c r="Y199">
        <f>IF(Source!BI55=3,H198, 0)</f>
        <v>0</v>
      </c>
      <c r="Z199">
        <f>IF(Source!BI55=4,H198, 0)</f>
        <v>67.16</v>
      </c>
    </row>
    <row r="200" spans="1:26" ht="114" x14ac:dyDescent="0.2">
      <c r="A200" s="46">
        <v>26</v>
      </c>
      <c r="B200" s="46" t="str">
        <f>Source!F56</f>
        <v>Прейскурант ОРГРЭС т.5 прил.2 п.13. 2 категория сложности</v>
      </c>
      <c r="C200" s="46" t="str">
        <f>Source!G56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200" s="34" t="str">
        <f>Source!H56</f>
        <v>0,5 авт. л.</v>
      </c>
      <c r="E200" s="24">
        <f>Source!I56</f>
        <v>0.16</v>
      </c>
      <c r="F200" s="35">
        <f>Source!AL56+Source!AM56+Source!AO56</f>
        <v>245</v>
      </c>
      <c r="G200" s="36"/>
      <c r="H200" s="35"/>
      <c r="I200" s="36" t="str">
        <f>Source!BO56</f>
        <v/>
      </c>
      <c r="J200" s="36"/>
      <c r="K200" s="35"/>
      <c r="L200" s="37"/>
      <c r="S200">
        <f>ROUND((Source!FX56/100)*((ROUND(Source!AF56*Source!I56, 2)+ROUND(Source!AE56*Source!I56, 2))), 2)</f>
        <v>0</v>
      </c>
      <c r="T200">
        <f>Source!X56</f>
        <v>0</v>
      </c>
      <c r="U200">
        <f>ROUND((Source!FY56/100)*((ROUND(Source!AF56*Source!I56, 2)+ROUND(Source!AE56*Source!I56, 2))), 2)</f>
        <v>0</v>
      </c>
      <c r="V200">
        <f>Source!Y56</f>
        <v>0</v>
      </c>
    </row>
    <row r="201" spans="1:26" ht="14.25" x14ac:dyDescent="0.2">
      <c r="A201" s="47"/>
      <c r="B201" s="47"/>
      <c r="C201" s="47" t="s">
        <v>531</v>
      </c>
      <c r="D201" s="39"/>
      <c r="E201" s="40"/>
      <c r="F201" s="41">
        <f>Source!AO56</f>
        <v>245</v>
      </c>
      <c r="G201" s="42" t="str">
        <f>Source!DG56</f>
        <v>)*0,652</v>
      </c>
      <c r="H201" s="41">
        <f>ROUND(Source!AF56*Source!I56, 2)</f>
        <v>25.56</v>
      </c>
      <c r="I201" s="42"/>
      <c r="J201" s="42">
        <f>IF(Source!BA56&lt;&gt; 0, Source!BA56, 1)</f>
        <v>14</v>
      </c>
      <c r="K201" s="41">
        <f>Source!S56</f>
        <v>357.82</v>
      </c>
      <c r="L201" s="45"/>
      <c r="R201">
        <f>H201</f>
        <v>25.56</v>
      </c>
    </row>
    <row r="202" spans="1:26" ht="15" x14ac:dyDescent="0.25">
      <c r="G202" s="49">
        <f>H201</f>
        <v>25.56</v>
      </c>
      <c r="H202" s="49"/>
      <c r="J202" s="49">
        <f>K201</f>
        <v>357.82</v>
      </c>
      <c r="K202" s="49"/>
      <c r="L202" s="44">
        <f>Source!U56</f>
        <v>0</v>
      </c>
      <c r="O202" s="29">
        <f>G202</f>
        <v>25.56</v>
      </c>
      <c r="P202" s="29">
        <f>J202</f>
        <v>357.82</v>
      </c>
      <c r="Q202" s="29">
        <f>L202</f>
        <v>0</v>
      </c>
      <c r="W202">
        <f>IF(Source!BI56&lt;=1,H201, 0)</f>
        <v>25.56</v>
      </c>
      <c r="X202">
        <f>IF(Source!BI56=2,H201, 0)</f>
        <v>0</v>
      </c>
      <c r="Y202">
        <f>IF(Source!BI56=3,H201, 0)</f>
        <v>0</v>
      </c>
      <c r="Z202">
        <f>IF(Source!BI56=4,H201, 0)</f>
        <v>0</v>
      </c>
    </row>
    <row r="203" spans="1:26" ht="71.25" x14ac:dyDescent="0.2">
      <c r="A203" s="46">
        <v>27</v>
      </c>
      <c r="B203" s="46" t="str">
        <f>Source!F57</f>
        <v>Прейскурант ОРГРЭС т.5.прил.2. п.18.</v>
      </c>
      <c r="C203" s="46" t="str">
        <f>Source!G57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203" s="34" t="str">
        <f>Source!H57</f>
        <v>1 организация</v>
      </c>
      <c r="E203" s="24">
        <f>Source!I57</f>
        <v>1</v>
      </c>
      <c r="F203" s="35">
        <f>Source!AL57+Source!AM57+Source!AO57</f>
        <v>100</v>
      </c>
      <c r="G203" s="36"/>
      <c r="H203" s="35"/>
      <c r="I203" s="36" t="str">
        <f>Source!BO57</f>
        <v/>
      </c>
      <c r="J203" s="36"/>
      <c r="K203" s="35"/>
      <c r="L203" s="37"/>
      <c r="S203">
        <f>ROUND((Source!FX57/100)*((ROUND(Source!AF57*Source!I57, 2)+ROUND(Source!AE57*Source!I57, 2))), 2)</f>
        <v>0</v>
      </c>
      <c r="T203">
        <f>Source!X57</f>
        <v>0</v>
      </c>
      <c r="U203">
        <f>ROUND((Source!FY57/100)*((ROUND(Source!AF57*Source!I57, 2)+ROUND(Source!AE57*Source!I57, 2))), 2)</f>
        <v>0</v>
      </c>
      <c r="V203">
        <f>Source!Y57</f>
        <v>0</v>
      </c>
    </row>
    <row r="204" spans="1:26" ht="14.25" x14ac:dyDescent="0.2">
      <c r="A204" s="47"/>
      <c r="B204" s="47"/>
      <c r="C204" s="47" t="s">
        <v>531</v>
      </c>
      <c r="D204" s="39"/>
      <c r="E204" s="40"/>
      <c r="F204" s="41">
        <f>Source!AO57</f>
        <v>100</v>
      </c>
      <c r="G204" s="42" t="str">
        <f>Source!DG57</f>
        <v>)*0,652</v>
      </c>
      <c r="H204" s="41">
        <f>ROUND(Source!AF57*Source!I57, 2)</f>
        <v>65.2</v>
      </c>
      <c r="I204" s="42"/>
      <c r="J204" s="42">
        <f>IF(Source!BA57&lt;&gt; 0, Source!BA57, 1)</f>
        <v>14</v>
      </c>
      <c r="K204" s="41">
        <f>Source!S57</f>
        <v>912.8</v>
      </c>
      <c r="L204" s="45"/>
      <c r="R204">
        <f>H204</f>
        <v>65.2</v>
      </c>
    </row>
    <row r="205" spans="1:26" ht="15" x14ac:dyDescent="0.25">
      <c r="G205" s="49">
        <f>H204</f>
        <v>65.2</v>
      </c>
      <c r="H205" s="49"/>
      <c r="J205" s="49">
        <f>K204</f>
        <v>912.8</v>
      </c>
      <c r="K205" s="49"/>
      <c r="L205" s="44">
        <f>Source!U57</f>
        <v>0</v>
      </c>
      <c r="O205" s="29">
        <f>G205</f>
        <v>65.2</v>
      </c>
      <c r="P205" s="29">
        <f>J205</f>
        <v>912.8</v>
      </c>
      <c r="Q205" s="29">
        <f>L205</f>
        <v>0</v>
      </c>
      <c r="W205">
        <f>IF(Source!BI57&lt;=1,H204, 0)</f>
        <v>0</v>
      </c>
      <c r="X205">
        <f>IF(Source!BI57=2,H204, 0)</f>
        <v>0</v>
      </c>
      <c r="Y205">
        <f>IF(Source!BI57=3,H204, 0)</f>
        <v>0</v>
      </c>
      <c r="Z205">
        <f>IF(Source!BI57=4,H204, 0)</f>
        <v>65.2</v>
      </c>
    </row>
    <row r="207" spans="1:26" ht="16.5" x14ac:dyDescent="0.25">
      <c r="A207" s="50" t="str">
        <f>CONCATENATE("Раздел: ",IF(Source!G89&lt;&gt;"Новый раздел", Source!G89, ""))</f>
        <v>Раздел: 2. Техническое освидетельствование ВЛ-110 кВ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</row>
    <row r="208" spans="1:26" ht="57" x14ac:dyDescent="0.2">
      <c r="A208" s="46">
        <v>28</v>
      </c>
      <c r="B208" s="46" t="str">
        <f>Source!F93</f>
        <v>ВЛ4ЭЭ4ООО</v>
      </c>
      <c r="C208" s="46" t="str">
        <f>Source!G93</f>
        <v>Осмотр ВЛ напряжением 110кВ в дневное время (пеший), (доставка бригады по проходимой или горной местности)</v>
      </c>
      <c r="D208" s="34" t="str">
        <f>Source!H93</f>
        <v>10 км</v>
      </c>
      <c r="E208" s="24">
        <f>Source!I93</f>
        <v>0.1</v>
      </c>
      <c r="F208" s="35">
        <f>Source!AL93+Source!AM93+Source!AO93</f>
        <v>1584.48</v>
      </c>
      <c r="G208" s="36"/>
      <c r="H208" s="35"/>
      <c r="I208" s="36" t="str">
        <f>Source!BO93</f>
        <v>ВУЕР 12.2021</v>
      </c>
      <c r="J208" s="36"/>
      <c r="K208" s="35"/>
      <c r="L208" s="37"/>
      <c r="S208">
        <f>ROUND((Source!FX93/100)*((ROUND(Source!AF93*Source!I93, 2)+ROUND(Source!AE93*Source!I93, 2))), 2)</f>
        <v>117.65</v>
      </c>
      <c r="T208">
        <f>Source!X93</f>
        <v>170.6</v>
      </c>
      <c r="U208">
        <f>ROUND((Source!FY93/100)*((ROUND(Source!AF93*Source!I93, 2)+ROUND(Source!AE93*Source!I93, 2))), 2)</f>
        <v>37.15</v>
      </c>
      <c r="V208">
        <f>Source!Y93</f>
        <v>53.87</v>
      </c>
    </row>
    <row r="209" spans="1:26" x14ac:dyDescent="0.2">
      <c r="C209" s="28" t="str">
        <f>"Объем: "&amp;Source!I93&amp;"=1/"&amp;"10"</f>
        <v>Объем: 0,1=1/10</v>
      </c>
    </row>
    <row r="210" spans="1:26" ht="14.25" x14ac:dyDescent="0.2">
      <c r="A210" s="46"/>
      <c r="B210" s="46"/>
      <c r="C210" s="46" t="s">
        <v>531</v>
      </c>
      <c r="D210" s="34"/>
      <c r="E210" s="24"/>
      <c r="F210" s="35">
        <f>Source!AO93</f>
        <v>1290.0999999999999</v>
      </c>
      <c r="G210" s="36" t="str">
        <f>Source!DG93</f>
        <v>)*0,48</v>
      </c>
      <c r="H210" s="35">
        <f>ROUND(Source!AF93*Source!I93, 2)</f>
        <v>61.92</v>
      </c>
      <c r="I210" s="36"/>
      <c r="J210" s="36">
        <f>IF(Source!BA93&lt;&gt; 0, Source!BA93, 1)</f>
        <v>1.45</v>
      </c>
      <c r="K210" s="35">
        <f>Source!S93</f>
        <v>89.79</v>
      </c>
      <c r="L210" s="37"/>
      <c r="R210">
        <f>H210</f>
        <v>61.92</v>
      </c>
    </row>
    <row r="211" spans="1:26" ht="14.25" x14ac:dyDescent="0.2">
      <c r="A211" s="46"/>
      <c r="B211" s="46"/>
      <c r="C211" s="46" t="s">
        <v>163</v>
      </c>
      <c r="D211" s="34"/>
      <c r="E211" s="24"/>
      <c r="F211" s="35">
        <f>Source!AM93</f>
        <v>294.38</v>
      </c>
      <c r="G211" s="36" t="str">
        <f>Source!DE93</f>
        <v>)*0,48</v>
      </c>
      <c r="H211" s="35">
        <f>ROUND(Source!AD93*Source!I93, 2)</f>
        <v>14.13</v>
      </c>
      <c r="I211" s="36"/>
      <c r="J211" s="36">
        <f>IF(Source!BB93&lt;&gt; 0, Source!BB93, 1)</f>
        <v>1.36</v>
      </c>
      <c r="K211" s="35">
        <f>Source!Q93</f>
        <v>19.22</v>
      </c>
      <c r="L211" s="37"/>
    </row>
    <row r="212" spans="1:26" ht="14.25" x14ac:dyDescent="0.2">
      <c r="A212" s="46"/>
      <c r="B212" s="46"/>
      <c r="C212" s="46" t="s">
        <v>532</v>
      </c>
      <c r="D212" s="34" t="s">
        <v>533</v>
      </c>
      <c r="E212" s="24">
        <f>Source!BZ93</f>
        <v>190</v>
      </c>
      <c r="F212" s="48"/>
      <c r="G212" s="36"/>
      <c r="H212" s="35">
        <f>SUM(S208:S214)</f>
        <v>117.65</v>
      </c>
      <c r="I212" s="38"/>
      <c r="J212" s="33">
        <f>Source!AT93</f>
        <v>190</v>
      </c>
      <c r="K212" s="35">
        <f>SUM(T208:T214)</f>
        <v>170.6</v>
      </c>
      <c r="L212" s="37"/>
    </row>
    <row r="213" spans="1:26" ht="14.25" x14ac:dyDescent="0.2">
      <c r="A213" s="46"/>
      <c r="B213" s="46"/>
      <c r="C213" s="46" t="s">
        <v>534</v>
      </c>
      <c r="D213" s="34" t="s">
        <v>533</v>
      </c>
      <c r="E213" s="24">
        <f>Source!CA93</f>
        <v>60</v>
      </c>
      <c r="F213" s="48"/>
      <c r="G213" s="36"/>
      <c r="H213" s="35">
        <f>SUM(U208:U214)</f>
        <v>37.15</v>
      </c>
      <c r="I213" s="38"/>
      <c r="J213" s="33">
        <f>Source!AU93</f>
        <v>60</v>
      </c>
      <c r="K213" s="35">
        <f>SUM(V208:V214)</f>
        <v>53.87</v>
      </c>
      <c r="L213" s="37"/>
    </row>
    <row r="214" spans="1:26" ht="14.25" x14ac:dyDescent="0.2">
      <c r="A214" s="47"/>
      <c r="B214" s="47"/>
      <c r="C214" s="47" t="s">
        <v>535</v>
      </c>
      <c r="D214" s="39" t="s">
        <v>536</v>
      </c>
      <c r="E214" s="40">
        <f>Source!AQ93</f>
        <v>7.44</v>
      </c>
      <c r="F214" s="41"/>
      <c r="G214" s="42" t="str">
        <f>Source!DI93</f>
        <v/>
      </c>
      <c r="H214" s="41"/>
      <c r="I214" s="42"/>
      <c r="J214" s="42"/>
      <c r="K214" s="41"/>
      <c r="L214" s="43">
        <f>Source!U93</f>
        <v>0.74400000000000011</v>
      </c>
    </row>
    <row r="215" spans="1:26" ht="15" x14ac:dyDescent="0.25">
      <c r="G215" s="49">
        <f>H210+H211+H212+H213</f>
        <v>230.85</v>
      </c>
      <c r="H215" s="49"/>
      <c r="J215" s="49">
        <f>K210+K211+K212+K213</f>
        <v>333.48</v>
      </c>
      <c r="K215" s="49"/>
      <c r="L215" s="44">
        <f>Source!U93</f>
        <v>0.74400000000000011</v>
      </c>
      <c r="O215" s="29">
        <f>G215</f>
        <v>230.85</v>
      </c>
      <c r="P215" s="29">
        <f>J215</f>
        <v>333.48</v>
      </c>
      <c r="Q215" s="29">
        <f>L215</f>
        <v>0.74400000000000011</v>
      </c>
      <c r="W215">
        <f>IF(Source!BI93&lt;=1,H210+H211+H212+H213, 0)</f>
        <v>230.85</v>
      </c>
      <c r="X215">
        <f>IF(Source!BI93=2,H210+H211+H212+H213, 0)</f>
        <v>0</v>
      </c>
      <c r="Y215">
        <f>IF(Source!BI93=3,H210+H211+H212+H213, 0)</f>
        <v>0</v>
      </c>
      <c r="Z215">
        <f>IF(Source!BI93=4,H210+H211+H212+H213, 0)</f>
        <v>0</v>
      </c>
    </row>
    <row r="216" spans="1:26" ht="28.5" x14ac:dyDescent="0.2">
      <c r="A216" s="46">
        <v>29</v>
      </c>
      <c r="B216" s="46" t="str">
        <f>Source!F94</f>
        <v>ВЛ4ЭПСОАМ</v>
      </c>
      <c r="C216" s="46" t="str">
        <f>Source!G94</f>
        <v>Проверка состояния анкерных металлических опор ВЛ 110 кВ</v>
      </c>
      <c r="D216" s="34" t="str">
        <f>Source!H94</f>
        <v>1 ОПОРА</v>
      </c>
      <c r="E216" s="24">
        <f>Source!I94</f>
        <v>1</v>
      </c>
      <c r="F216" s="35">
        <f>Source!AL94+Source!AM94+Source!AO94</f>
        <v>318.36</v>
      </c>
      <c r="G216" s="36"/>
      <c r="H216" s="35"/>
      <c r="I216" s="36" t="str">
        <f>Source!BO94</f>
        <v>ВУЕР 12.2021</v>
      </c>
      <c r="J216" s="36"/>
      <c r="K216" s="35"/>
      <c r="L216" s="37"/>
      <c r="S216">
        <f>ROUND((Source!FX94/100)*((ROUND(Source!AF94*Source!I94, 2)+ROUND(Source!AE94*Source!I94, 2))), 2)</f>
        <v>229.73</v>
      </c>
      <c r="T216">
        <f>Source!X94</f>
        <v>333.11</v>
      </c>
      <c r="U216">
        <f>ROUND((Source!FY94/100)*((ROUND(Source!AF94*Source!I94, 2)+ROUND(Source!AE94*Source!I94, 2))), 2)</f>
        <v>72.55</v>
      </c>
      <c r="V216">
        <f>Source!Y94</f>
        <v>105.19</v>
      </c>
    </row>
    <row r="217" spans="1:26" ht="14.25" x14ac:dyDescent="0.2">
      <c r="A217" s="46"/>
      <c r="B217" s="46"/>
      <c r="C217" s="46" t="s">
        <v>531</v>
      </c>
      <c r="D217" s="34"/>
      <c r="E217" s="24"/>
      <c r="F217" s="35">
        <f>Source!AO94</f>
        <v>251.89</v>
      </c>
      <c r="G217" s="36" t="str">
        <f>Source!DG94</f>
        <v>)*0,48</v>
      </c>
      <c r="H217" s="35">
        <f>ROUND(Source!AF94*Source!I94, 2)</f>
        <v>120.91</v>
      </c>
      <c r="I217" s="36"/>
      <c r="J217" s="36">
        <f>IF(Source!BA94&lt;&gt; 0, Source!BA94, 1)</f>
        <v>1.45</v>
      </c>
      <c r="K217" s="35">
        <f>Source!S94</f>
        <v>175.32</v>
      </c>
      <c r="L217" s="37"/>
      <c r="R217">
        <f>H217</f>
        <v>120.91</v>
      </c>
    </row>
    <row r="218" spans="1:26" ht="14.25" x14ac:dyDescent="0.2">
      <c r="A218" s="46"/>
      <c r="B218" s="46"/>
      <c r="C218" s="46" t="s">
        <v>163</v>
      </c>
      <c r="D218" s="34"/>
      <c r="E218" s="24"/>
      <c r="F218" s="35">
        <f>Source!AM94</f>
        <v>66.47</v>
      </c>
      <c r="G218" s="36" t="str">
        <f>Source!DE94</f>
        <v>)*0,48</v>
      </c>
      <c r="H218" s="35">
        <f>ROUND(Source!AD94*Source!I94, 2)</f>
        <v>31.91</v>
      </c>
      <c r="I218" s="36"/>
      <c r="J218" s="36">
        <f>IF(Source!BB94&lt;&gt; 0, Source!BB94, 1)</f>
        <v>1.36</v>
      </c>
      <c r="K218" s="35">
        <f>Source!Q94</f>
        <v>43.39</v>
      </c>
      <c r="L218" s="37"/>
    </row>
    <row r="219" spans="1:26" ht="14.25" x14ac:dyDescent="0.2">
      <c r="A219" s="46"/>
      <c r="B219" s="46"/>
      <c r="C219" s="46" t="s">
        <v>532</v>
      </c>
      <c r="D219" s="34" t="s">
        <v>533</v>
      </c>
      <c r="E219" s="24">
        <f>Source!BZ94</f>
        <v>190</v>
      </c>
      <c r="F219" s="48"/>
      <c r="G219" s="36"/>
      <c r="H219" s="35">
        <f>SUM(S216:S221)</f>
        <v>229.73</v>
      </c>
      <c r="I219" s="38"/>
      <c r="J219" s="33">
        <f>Source!AT94</f>
        <v>190</v>
      </c>
      <c r="K219" s="35">
        <f>SUM(T216:T221)</f>
        <v>333.11</v>
      </c>
      <c r="L219" s="37"/>
    </row>
    <row r="220" spans="1:26" ht="14.25" x14ac:dyDescent="0.2">
      <c r="A220" s="46"/>
      <c r="B220" s="46"/>
      <c r="C220" s="46" t="s">
        <v>534</v>
      </c>
      <c r="D220" s="34" t="s">
        <v>533</v>
      </c>
      <c r="E220" s="24">
        <f>Source!CA94</f>
        <v>60</v>
      </c>
      <c r="F220" s="48"/>
      <c r="G220" s="36"/>
      <c r="H220" s="35">
        <f>SUM(U216:U221)</f>
        <v>72.55</v>
      </c>
      <c r="I220" s="38"/>
      <c r="J220" s="33">
        <f>Source!AU94</f>
        <v>60</v>
      </c>
      <c r="K220" s="35">
        <f>SUM(V216:V221)</f>
        <v>105.19</v>
      </c>
      <c r="L220" s="37"/>
    </row>
    <row r="221" spans="1:26" ht="14.25" x14ac:dyDescent="0.2">
      <c r="A221" s="47"/>
      <c r="B221" s="47"/>
      <c r="C221" s="47" t="s">
        <v>535</v>
      </c>
      <c r="D221" s="39" t="s">
        <v>536</v>
      </c>
      <c r="E221" s="40">
        <f>Source!AQ94</f>
        <v>1.38</v>
      </c>
      <c r="F221" s="41"/>
      <c r="G221" s="42" t="str">
        <f>Source!DI94</f>
        <v/>
      </c>
      <c r="H221" s="41"/>
      <c r="I221" s="42"/>
      <c r="J221" s="42"/>
      <c r="K221" s="41"/>
      <c r="L221" s="43">
        <f>Source!U94</f>
        <v>1.38</v>
      </c>
    </row>
    <row r="222" spans="1:26" ht="15" x14ac:dyDescent="0.25">
      <c r="G222" s="49">
        <f>H217+H218+H219+H220</f>
        <v>455.09999999999997</v>
      </c>
      <c r="H222" s="49"/>
      <c r="J222" s="49">
        <f>K217+K218+K219+K220</f>
        <v>657.01</v>
      </c>
      <c r="K222" s="49"/>
      <c r="L222" s="44">
        <f>Source!U94</f>
        <v>1.38</v>
      </c>
      <c r="O222" s="29">
        <f>G222</f>
        <v>455.09999999999997</v>
      </c>
      <c r="P222" s="29">
        <f>J222</f>
        <v>657.01</v>
      </c>
      <c r="Q222" s="29">
        <f>L222</f>
        <v>1.38</v>
      </c>
      <c r="W222">
        <f>IF(Source!BI94&lt;=1,H217+H218+H219+H220, 0)</f>
        <v>455.09999999999997</v>
      </c>
      <c r="X222">
        <f>IF(Source!BI94=2,H217+H218+H219+H220, 0)</f>
        <v>0</v>
      </c>
      <c r="Y222">
        <f>IF(Source!BI94=3,H217+H218+H219+H220, 0)</f>
        <v>0</v>
      </c>
      <c r="Z222">
        <f>IF(Source!BI94=4,H217+H218+H219+H220, 0)</f>
        <v>0</v>
      </c>
    </row>
    <row r="223" spans="1:26" ht="28.5" x14ac:dyDescent="0.2">
      <c r="A223" s="46">
        <v>30</v>
      </c>
      <c r="B223" s="46" t="str">
        <f>Source!F95</f>
        <v>ВЛ4ЭПСООМ</v>
      </c>
      <c r="C223" s="46" t="str">
        <f>Source!G95</f>
        <v>Проверка состояния промежуточных металлических опор ВЛ 110 кВ</v>
      </c>
      <c r="D223" s="34" t="str">
        <f>Source!H95</f>
        <v>1 ОПОРА</v>
      </c>
      <c r="E223" s="24">
        <f>Source!I95</f>
        <v>1</v>
      </c>
      <c r="F223" s="35">
        <f>Source!AL95+Source!AM95+Source!AO95</f>
        <v>260.85000000000002</v>
      </c>
      <c r="G223" s="36"/>
      <c r="H223" s="35"/>
      <c r="I223" s="36" t="str">
        <f>Source!BO95</f>
        <v>ВУЕР 12.2021</v>
      </c>
      <c r="J223" s="36"/>
      <c r="K223" s="35"/>
      <c r="L223" s="37"/>
      <c r="S223">
        <f>ROUND((Source!FX95/100)*((ROUND(Source!AF95*Source!I95, 2)+ROUND(Source!AE95*Source!I95, 2))), 2)</f>
        <v>188.1</v>
      </c>
      <c r="T223">
        <f>Source!X95</f>
        <v>272.75</v>
      </c>
      <c r="U223">
        <f>ROUND((Source!FY95/100)*((ROUND(Source!AF95*Source!I95, 2)+ROUND(Source!AE95*Source!I95, 2))), 2)</f>
        <v>59.4</v>
      </c>
      <c r="V223">
        <f>Source!Y95</f>
        <v>86.13</v>
      </c>
    </row>
    <row r="224" spans="1:26" ht="14.25" x14ac:dyDescent="0.2">
      <c r="A224" s="46"/>
      <c r="B224" s="46"/>
      <c r="C224" s="46" t="s">
        <v>531</v>
      </c>
      <c r="D224" s="34"/>
      <c r="E224" s="24"/>
      <c r="F224" s="35">
        <f>Source!AO95</f>
        <v>206.25</v>
      </c>
      <c r="G224" s="36" t="str">
        <f>Source!DG95</f>
        <v>)*0,48</v>
      </c>
      <c r="H224" s="35">
        <f>ROUND(Source!AF95*Source!I95, 2)</f>
        <v>99</v>
      </c>
      <c r="I224" s="36"/>
      <c r="J224" s="36">
        <f>IF(Source!BA95&lt;&gt; 0, Source!BA95, 1)</f>
        <v>1.45</v>
      </c>
      <c r="K224" s="35">
        <f>Source!S95</f>
        <v>143.55000000000001</v>
      </c>
      <c r="L224" s="37"/>
      <c r="R224">
        <f>H224</f>
        <v>99</v>
      </c>
    </row>
    <row r="225" spans="1:26" ht="14.25" x14ac:dyDescent="0.2">
      <c r="A225" s="46"/>
      <c r="B225" s="46"/>
      <c r="C225" s="46" t="s">
        <v>163</v>
      </c>
      <c r="D225" s="34"/>
      <c r="E225" s="24"/>
      <c r="F225" s="35">
        <f>Source!AM95</f>
        <v>54.6</v>
      </c>
      <c r="G225" s="36" t="str">
        <f>Source!DE95</f>
        <v>)*0,48</v>
      </c>
      <c r="H225" s="35">
        <f>ROUND(Source!AD95*Source!I95, 2)</f>
        <v>26.21</v>
      </c>
      <c r="I225" s="36"/>
      <c r="J225" s="36">
        <f>IF(Source!BB95&lt;&gt; 0, Source!BB95, 1)</f>
        <v>1.36</v>
      </c>
      <c r="K225" s="35">
        <f>Source!Q95</f>
        <v>35.64</v>
      </c>
      <c r="L225" s="37"/>
    </row>
    <row r="226" spans="1:26" ht="14.25" x14ac:dyDescent="0.2">
      <c r="A226" s="46"/>
      <c r="B226" s="46"/>
      <c r="C226" s="46" t="s">
        <v>532</v>
      </c>
      <c r="D226" s="34" t="s">
        <v>533</v>
      </c>
      <c r="E226" s="24">
        <f>Source!BZ95</f>
        <v>190</v>
      </c>
      <c r="F226" s="48"/>
      <c r="G226" s="36"/>
      <c r="H226" s="35">
        <f>SUM(S223:S228)</f>
        <v>188.1</v>
      </c>
      <c r="I226" s="38"/>
      <c r="J226" s="33">
        <f>Source!AT95</f>
        <v>190</v>
      </c>
      <c r="K226" s="35">
        <f>SUM(T223:T228)</f>
        <v>272.75</v>
      </c>
      <c r="L226" s="37"/>
    </row>
    <row r="227" spans="1:26" ht="14.25" x14ac:dyDescent="0.2">
      <c r="A227" s="46"/>
      <c r="B227" s="46"/>
      <c r="C227" s="46" t="s">
        <v>534</v>
      </c>
      <c r="D227" s="34" t="s">
        <v>533</v>
      </c>
      <c r="E227" s="24">
        <f>Source!CA95</f>
        <v>60</v>
      </c>
      <c r="F227" s="48"/>
      <c r="G227" s="36"/>
      <c r="H227" s="35">
        <f>SUM(U223:U228)</f>
        <v>59.4</v>
      </c>
      <c r="I227" s="38"/>
      <c r="J227" s="33">
        <f>Source!AU95</f>
        <v>60</v>
      </c>
      <c r="K227" s="35">
        <f>SUM(V223:V228)</f>
        <v>86.13</v>
      </c>
      <c r="L227" s="37"/>
    </row>
    <row r="228" spans="1:26" ht="14.25" x14ac:dyDescent="0.2">
      <c r="A228" s="47"/>
      <c r="B228" s="47"/>
      <c r="C228" s="47" t="s">
        <v>535</v>
      </c>
      <c r="D228" s="39" t="s">
        <v>536</v>
      </c>
      <c r="E228" s="40">
        <f>Source!AQ95</f>
        <v>1.1299999999999999</v>
      </c>
      <c r="F228" s="41"/>
      <c r="G228" s="42" t="str">
        <f>Source!DI95</f>
        <v/>
      </c>
      <c r="H228" s="41"/>
      <c r="I228" s="42"/>
      <c r="J228" s="42"/>
      <c r="K228" s="41"/>
      <c r="L228" s="43">
        <f>Source!U95</f>
        <v>1.1299999999999999</v>
      </c>
    </row>
    <row r="229" spans="1:26" ht="15" x14ac:dyDescent="0.25">
      <c r="G229" s="49">
        <f>H224+H225+H226+H227</f>
        <v>372.71</v>
      </c>
      <c r="H229" s="49"/>
      <c r="J229" s="49">
        <f>K224+K225+K226+K227</f>
        <v>538.06999999999994</v>
      </c>
      <c r="K229" s="49"/>
      <c r="L229" s="44">
        <f>Source!U95</f>
        <v>1.1299999999999999</v>
      </c>
      <c r="O229" s="29">
        <f>G229</f>
        <v>372.71</v>
      </c>
      <c r="P229" s="29">
        <f>J229</f>
        <v>538.06999999999994</v>
      </c>
      <c r="Q229" s="29">
        <f>L229</f>
        <v>1.1299999999999999</v>
      </c>
      <c r="W229">
        <f>IF(Source!BI95&lt;=1,H224+H225+H226+H227, 0)</f>
        <v>372.71</v>
      </c>
      <c r="X229">
        <f>IF(Source!BI95=2,H224+H225+H226+H227, 0)</f>
        <v>0</v>
      </c>
      <c r="Y229">
        <f>IF(Source!BI95=3,H224+H225+H226+H227, 0)</f>
        <v>0</v>
      </c>
      <c r="Z229">
        <f>IF(Source!BI95=4,H224+H225+H226+H227, 0)</f>
        <v>0</v>
      </c>
    </row>
    <row r="230" spans="1:26" ht="57" x14ac:dyDescent="0.2">
      <c r="A230" s="46">
        <v>31</v>
      </c>
      <c r="B230" s="46" t="str">
        <f>Source!F96</f>
        <v>ДЛ4ЖР1СС1</v>
      </c>
      <c r="C230" s="46" t="str">
        <f>Source!G96</f>
        <v>Проверка состояния стоек опор диаметром до 650 мм ВЛ 110 кВ на железобетонных опорах (применительно для ВЛ 35кВ)</v>
      </c>
      <c r="D230" s="34" t="str">
        <f>Source!H96</f>
        <v>1 СТОЙКА</v>
      </c>
      <c r="E230" s="24">
        <f>Source!I96</f>
        <v>1</v>
      </c>
      <c r="F230" s="35">
        <f>Source!AL96+Source!AM96+Source!AO96</f>
        <v>247.75</v>
      </c>
      <c r="G230" s="36"/>
      <c r="H230" s="35"/>
      <c r="I230" s="36" t="str">
        <f>Source!BO96</f>
        <v>ВУЕР 12.2021</v>
      </c>
      <c r="J230" s="36"/>
      <c r="K230" s="35"/>
      <c r="L230" s="37"/>
      <c r="S230">
        <f>ROUND((Source!FX96/100)*((ROUND(Source!AF96*Source!I96, 2)+ROUND(Source!AE96*Source!I96, 2))), 2)</f>
        <v>171.82</v>
      </c>
      <c r="T230">
        <f>Source!X96</f>
        <v>249.15</v>
      </c>
      <c r="U230">
        <f>ROUND((Source!FY96/100)*((ROUND(Source!AF96*Source!I96, 2)+ROUND(Source!AE96*Source!I96, 2))), 2)</f>
        <v>54.26</v>
      </c>
      <c r="V230">
        <f>Source!Y96</f>
        <v>78.680000000000007</v>
      </c>
    </row>
    <row r="231" spans="1:26" ht="14.25" x14ac:dyDescent="0.2">
      <c r="A231" s="46"/>
      <c r="B231" s="46"/>
      <c r="C231" s="46" t="s">
        <v>531</v>
      </c>
      <c r="D231" s="34"/>
      <c r="E231" s="24"/>
      <c r="F231" s="35">
        <f>Source!AO96</f>
        <v>188.4</v>
      </c>
      <c r="G231" s="36" t="str">
        <f>Source!DG96</f>
        <v>)*0,48</v>
      </c>
      <c r="H231" s="35">
        <f>ROUND(Source!AF96*Source!I96, 2)</f>
        <v>90.43</v>
      </c>
      <c r="I231" s="36"/>
      <c r="J231" s="36">
        <f>IF(Source!BA96&lt;&gt; 0, Source!BA96, 1)</f>
        <v>1.45</v>
      </c>
      <c r="K231" s="35">
        <f>Source!S96</f>
        <v>131.13</v>
      </c>
      <c r="L231" s="37"/>
      <c r="R231">
        <f>H231</f>
        <v>90.43</v>
      </c>
    </row>
    <row r="232" spans="1:26" ht="14.25" x14ac:dyDescent="0.2">
      <c r="A232" s="46"/>
      <c r="B232" s="46"/>
      <c r="C232" s="46" t="s">
        <v>163</v>
      </c>
      <c r="D232" s="34"/>
      <c r="E232" s="24"/>
      <c r="F232" s="35">
        <f>Source!AM96</f>
        <v>59.35</v>
      </c>
      <c r="G232" s="36" t="str">
        <f>Source!DE96</f>
        <v>)*0,48</v>
      </c>
      <c r="H232" s="35">
        <f>ROUND(Source!AD96*Source!I96, 2)</f>
        <v>28.49</v>
      </c>
      <c r="I232" s="36"/>
      <c r="J232" s="36">
        <f>IF(Source!BB96&lt;&gt; 0, Source!BB96, 1)</f>
        <v>1.36</v>
      </c>
      <c r="K232" s="35">
        <f>Source!Q96</f>
        <v>38.74</v>
      </c>
      <c r="L232" s="37"/>
    </row>
    <row r="233" spans="1:26" ht="14.25" x14ac:dyDescent="0.2">
      <c r="A233" s="46"/>
      <c r="B233" s="46"/>
      <c r="C233" s="46" t="s">
        <v>532</v>
      </c>
      <c r="D233" s="34" t="s">
        <v>533</v>
      </c>
      <c r="E233" s="24">
        <f>Source!BZ96</f>
        <v>190</v>
      </c>
      <c r="F233" s="48"/>
      <c r="G233" s="36"/>
      <c r="H233" s="35">
        <f>SUM(S230:S235)</f>
        <v>171.82</v>
      </c>
      <c r="I233" s="38"/>
      <c r="J233" s="33">
        <f>Source!AT96</f>
        <v>190</v>
      </c>
      <c r="K233" s="35">
        <f>SUM(T230:T235)</f>
        <v>249.15</v>
      </c>
      <c r="L233" s="37"/>
    </row>
    <row r="234" spans="1:26" ht="14.25" x14ac:dyDescent="0.2">
      <c r="A234" s="46"/>
      <c r="B234" s="46"/>
      <c r="C234" s="46" t="s">
        <v>534</v>
      </c>
      <c r="D234" s="34" t="s">
        <v>533</v>
      </c>
      <c r="E234" s="24">
        <f>Source!CA96</f>
        <v>60</v>
      </c>
      <c r="F234" s="48"/>
      <c r="G234" s="36"/>
      <c r="H234" s="35">
        <f>SUM(U230:U235)</f>
        <v>54.26</v>
      </c>
      <c r="I234" s="38"/>
      <c r="J234" s="33">
        <f>Source!AU96</f>
        <v>60</v>
      </c>
      <c r="K234" s="35">
        <f>SUM(V230:V235)</f>
        <v>78.680000000000007</v>
      </c>
      <c r="L234" s="37"/>
    </row>
    <row r="235" spans="1:26" ht="14.25" x14ac:dyDescent="0.2">
      <c r="A235" s="47"/>
      <c r="B235" s="47"/>
      <c r="C235" s="47" t="s">
        <v>535</v>
      </c>
      <c r="D235" s="39" t="s">
        <v>536</v>
      </c>
      <c r="E235" s="40">
        <f>Source!AQ96</f>
        <v>1.25</v>
      </c>
      <c r="F235" s="41"/>
      <c r="G235" s="42" t="str">
        <f>Source!DI96</f>
        <v/>
      </c>
      <c r="H235" s="41"/>
      <c r="I235" s="42"/>
      <c r="J235" s="42"/>
      <c r="K235" s="41"/>
      <c r="L235" s="43">
        <f>Source!U96</f>
        <v>1.25</v>
      </c>
    </row>
    <row r="236" spans="1:26" ht="15" x14ac:dyDescent="0.25">
      <c r="G236" s="49">
        <f>H231+H232+H233+H234</f>
        <v>345</v>
      </c>
      <c r="H236" s="49"/>
      <c r="J236" s="49">
        <f>K231+K232+K233+K234</f>
        <v>497.7</v>
      </c>
      <c r="K236" s="49"/>
      <c r="L236" s="44">
        <f>Source!U96</f>
        <v>1.25</v>
      </c>
      <c r="O236" s="29">
        <f>G236</f>
        <v>345</v>
      </c>
      <c r="P236" s="29">
        <f>J236</f>
        <v>497.7</v>
      </c>
      <c r="Q236" s="29">
        <f>L236</f>
        <v>1.25</v>
      </c>
      <c r="W236">
        <f>IF(Source!BI96&lt;=1,H231+H232+H233+H234, 0)</f>
        <v>345</v>
      </c>
      <c r="X236">
        <f>IF(Source!BI96=2,H231+H232+H233+H234, 0)</f>
        <v>0</v>
      </c>
      <c r="Y236">
        <f>IF(Source!BI96=3,H231+H232+H233+H234, 0)</f>
        <v>0</v>
      </c>
      <c r="Z236">
        <f>IF(Source!BI96=4,H231+H232+H233+H234, 0)</f>
        <v>0</v>
      </c>
    </row>
    <row r="237" spans="1:26" ht="57" x14ac:dyDescent="0.2">
      <c r="A237" s="46">
        <v>32</v>
      </c>
      <c r="B237" s="46" t="str">
        <f>Source!F97</f>
        <v>ДЛ4МП1ИПЗ</v>
      </c>
      <c r="C237" s="46" t="str">
        <f>Source!G97</f>
        <v>Измерение расстояния от проводов ВЛ 110 кВ на металлических опорах до поверхности земли, объектов сближения и пересечения теодолитом</v>
      </c>
      <c r="D237" s="34" t="str">
        <f>Source!H97</f>
        <v>1 измерение</v>
      </c>
      <c r="E237" s="24">
        <f>Source!I97</f>
        <v>1</v>
      </c>
      <c r="F237" s="35">
        <f>Source!AL97+Source!AM97+Source!AO97</f>
        <v>348.37</v>
      </c>
      <c r="G237" s="36"/>
      <c r="H237" s="35"/>
      <c r="I237" s="36" t="str">
        <f>Source!BO97</f>
        <v>ВУЕР 12.2021</v>
      </c>
      <c r="J237" s="36"/>
      <c r="K237" s="35"/>
      <c r="L237" s="37"/>
      <c r="S237">
        <f>ROUND((Source!FX97/100)*((ROUND(Source!AF97*Source!I97, 2)+ROUND(Source!AE97*Source!I97, 2))), 2)</f>
        <v>246.26</v>
      </c>
      <c r="T237">
        <f>Source!X97</f>
        <v>357.09</v>
      </c>
      <c r="U237">
        <f>ROUND((Source!FY97/100)*((ROUND(Source!AF97*Source!I97, 2)+ROUND(Source!AE97*Source!I97, 2))), 2)</f>
        <v>77.77</v>
      </c>
      <c r="V237">
        <f>Source!Y97</f>
        <v>112.76</v>
      </c>
    </row>
    <row r="238" spans="1:26" ht="14.25" x14ac:dyDescent="0.2">
      <c r="A238" s="46"/>
      <c r="B238" s="46"/>
      <c r="C238" s="46" t="s">
        <v>531</v>
      </c>
      <c r="D238" s="34"/>
      <c r="E238" s="24"/>
      <c r="F238" s="35">
        <f>Source!AO97</f>
        <v>270.02999999999997</v>
      </c>
      <c r="G238" s="36" t="str">
        <f>Source!DG97</f>
        <v>)*0,48</v>
      </c>
      <c r="H238" s="35">
        <f>ROUND(Source!AF97*Source!I97, 2)</f>
        <v>129.61000000000001</v>
      </c>
      <c r="I238" s="36"/>
      <c r="J238" s="36">
        <f>IF(Source!BA97&lt;&gt; 0, Source!BA97, 1)</f>
        <v>1.45</v>
      </c>
      <c r="K238" s="35">
        <f>Source!S97</f>
        <v>187.94</v>
      </c>
      <c r="L238" s="37"/>
      <c r="R238">
        <f>H238</f>
        <v>129.61000000000001</v>
      </c>
    </row>
    <row r="239" spans="1:26" ht="14.25" x14ac:dyDescent="0.2">
      <c r="A239" s="46"/>
      <c r="B239" s="46"/>
      <c r="C239" s="46" t="s">
        <v>163</v>
      </c>
      <c r="D239" s="34"/>
      <c r="E239" s="24"/>
      <c r="F239" s="35">
        <f>Source!AM97</f>
        <v>78.34</v>
      </c>
      <c r="G239" s="36" t="str">
        <f>Source!DE97</f>
        <v>)*0,48</v>
      </c>
      <c r="H239" s="35">
        <f>ROUND(Source!AD97*Source!I97, 2)</f>
        <v>37.6</v>
      </c>
      <c r="I239" s="36"/>
      <c r="J239" s="36">
        <f>IF(Source!BB97&lt;&gt; 0, Source!BB97, 1)</f>
        <v>1.36</v>
      </c>
      <c r="K239" s="35">
        <f>Source!Q97</f>
        <v>51.14</v>
      </c>
      <c r="L239" s="37"/>
    </row>
    <row r="240" spans="1:26" ht="14.25" x14ac:dyDescent="0.2">
      <c r="A240" s="46"/>
      <c r="B240" s="46"/>
      <c r="C240" s="46" t="s">
        <v>532</v>
      </c>
      <c r="D240" s="34" t="s">
        <v>533</v>
      </c>
      <c r="E240" s="24">
        <f>Source!BZ97</f>
        <v>190</v>
      </c>
      <c r="F240" s="48"/>
      <c r="G240" s="36"/>
      <c r="H240" s="35">
        <f>SUM(S237:S242)</f>
        <v>246.26</v>
      </c>
      <c r="I240" s="38"/>
      <c r="J240" s="33">
        <f>Source!AT97</f>
        <v>190</v>
      </c>
      <c r="K240" s="35">
        <f>SUM(T237:T242)</f>
        <v>357.09</v>
      </c>
      <c r="L240" s="37"/>
    </row>
    <row r="241" spans="1:26" ht="14.25" x14ac:dyDescent="0.2">
      <c r="A241" s="46"/>
      <c r="B241" s="46"/>
      <c r="C241" s="46" t="s">
        <v>534</v>
      </c>
      <c r="D241" s="34" t="s">
        <v>533</v>
      </c>
      <c r="E241" s="24">
        <f>Source!CA97</f>
        <v>60</v>
      </c>
      <c r="F241" s="48"/>
      <c r="G241" s="36"/>
      <c r="H241" s="35">
        <f>SUM(U237:U242)</f>
        <v>77.77</v>
      </c>
      <c r="I241" s="38"/>
      <c r="J241" s="33">
        <f>Source!AU97</f>
        <v>60</v>
      </c>
      <c r="K241" s="35">
        <f>SUM(V237:V242)</f>
        <v>112.76</v>
      </c>
      <c r="L241" s="37"/>
    </row>
    <row r="242" spans="1:26" ht="14.25" x14ac:dyDescent="0.2">
      <c r="A242" s="47"/>
      <c r="B242" s="47"/>
      <c r="C242" s="47" t="s">
        <v>535</v>
      </c>
      <c r="D242" s="39" t="s">
        <v>536</v>
      </c>
      <c r="E242" s="40">
        <f>Source!AQ97</f>
        <v>1.63</v>
      </c>
      <c r="F242" s="41"/>
      <c r="G242" s="42" t="str">
        <f>Source!DI97</f>
        <v/>
      </c>
      <c r="H242" s="41"/>
      <c r="I242" s="42"/>
      <c r="J242" s="42"/>
      <c r="K242" s="41"/>
      <c r="L242" s="43">
        <f>Source!U97</f>
        <v>1.63</v>
      </c>
    </row>
    <row r="243" spans="1:26" ht="15" x14ac:dyDescent="0.25">
      <c r="G243" s="49">
        <f>H238+H239+H240+H241</f>
        <v>491.24</v>
      </c>
      <c r="H243" s="49"/>
      <c r="J243" s="49">
        <f>K238+K239+K240+K241</f>
        <v>708.93</v>
      </c>
      <c r="K243" s="49"/>
      <c r="L243" s="44">
        <f>Source!U97</f>
        <v>1.63</v>
      </c>
      <c r="O243" s="29">
        <f>G243</f>
        <v>491.24</v>
      </c>
      <c r="P243" s="29">
        <f>J243</f>
        <v>708.93</v>
      </c>
      <c r="Q243" s="29">
        <f>L243</f>
        <v>1.63</v>
      </c>
      <c r="W243">
        <f>IF(Source!BI97&lt;=1,H238+H239+H240+H241, 0)</f>
        <v>491.24</v>
      </c>
      <c r="X243">
        <f>IF(Source!BI97=2,H238+H239+H240+H241, 0)</f>
        <v>0</v>
      </c>
      <c r="Y243">
        <f>IF(Source!BI97=3,H238+H239+H240+H241, 0)</f>
        <v>0</v>
      </c>
      <c r="Z243">
        <f>IF(Source!BI97=4,H238+H239+H240+H241, 0)</f>
        <v>0</v>
      </c>
    </row>
    <row r="244" spans="1:26" ht="57" x14ac:dyDescent="0.2">
      <c r="A244" s="46">
        <v>33</v>
      </c>
      <c r="B244" s="46" t="str">
        <f>Source!F98</f>
        <v>ДЛ4ЖП1ИПЗ</v>
      </c>
      <c r="C244" s="46" t="str">
        <f>Source!G98</f>
        <v>Измерение расстояния от проводов ВЛ 110 кВ на железобетонных опорах до объектов сближения и пересечения теодолитом</v>
      </c>
      <c r="D244" s="34" t="str">
        <f>Source!H98</f>
        <v>1 измерение</v>
      </c>
      <c r="E244" s="24">
        <f>Source!I98</f>
        <v>1</v>
      </c>
      <c r="F244" s="35">
        <f>Source!AL98+Source!AM98+Source!AO98</f>
        <v>348.37</v>
      </c>
      <c r="G244" s="36"/>
      <c r="H244" s="35"/>
      <c r="I244" s="36" t="str">
        <f>Source!BO98</f>
        <v>ВУЕР 12.2021</v>
      </c>
      <c r="J244" s="36"/>
      <c r="K244" s="35"/>
      <c r="L244" s="37"/>
      <c r="S244">
        <f>ROUND((Source!FX98/100)*((ROUND(Source!AF98*Source!I98, 2)+ROUND(Source!AE98*Source!I98, 2))), 2)</f>
        <v>246.26</v>
      </c>
      <c r="T244">
        <f>Source!X98</f>
        <v>357.09</v>
      </c>
      <c r="U244">
        <f>ROUND((Source!FY98/100)*((ROUND(Source!AF98*Source!I98, 2)+ROUND(Source!AE98*Source!I98, 2))), 2)</f>
        <v>77.77</v>
      </c>
      <c r="V244">
        <f>Source!Y98</f>
        <v>112.76</v>
      </c>
    </row>
    <row r="245" spans="1:26" ht="14.25" x14ac:dyDescent="0.2">
      <c r="A245" s="46"/>
      <c r="B245" s="46"/>
      <c r="C245" s="46" t="s">
        <v>531</v>
      </c>
      <c r="D245" s="34"/>
      <c r="E245" s="24"/>
      <c r="F245" s="35">
        <f>Source!AO98</f>
        <v>270.02999999999997</v>
      </c>
      <c r="G245" s="36" t="str">
        <f>Source!DG98</f>
        <v>)*0,48</v>
      </c>
      <c r="H245" s="35">
        <f>ROUND(Source!AF98*Source!I98, 2)</f>
        <v>129.61000000000001</v>
      </c>
      <c r="I245" s="36"/>
      <c r="J245" s="36">
        <f>IF(Source!BA98&lt;&gt; 0, Source!BA98, 1)</f>
        <v>1.45</v>
      </c>
      <c r="K245" s="35">
        <f>Source!S98</f>
        <v>187.94</v>
      </c>
      <c r="L245" s="37"/>
      <c r="R245">
        <f>H245</f>
        <v>129.61000000000001</v>
      </c>
    </row>
    <row r="246" spans="1:26" ht="14.25" x14ac:dyDescent="0.2">
      <c r="A246" s="46"/>
      <c r="B246" s="46"/>
      <c r="C246" s="46" t="s">
        <v>163</v>
      </c>
      <c r="D246" s="34"/>
      <c r="E246" s="24"/>
      <c r="F246" s="35">
        <f>Source!AM98</f>
        <v>78.34</v>
      </c>
      <c r="G246" s="36" t="str">
        <f>Source!DE98</f>
        <v>)*0,48</v>
      </c>
      <c r="H246" s="35">
        <f>ROUND(Source!AD98*Source!I98, 2)</f>
        <v>37.6</v>
      </c>
      <c r="I246" s="36"/>
      <c r="J246" s="36">
        <f>IF(Source!BB98&lt;&gt; 0, Source!BB98, 1)</f>
        <v>1.36</v>
      </c>
      <c r="K246" s="35">
        <f>Source!Q98</f>
        <v>51.14</v>
      </c>
      <c r="L246" s="37"/>
    </row>
    <row r="247" spans="1:26" ht="14.25" x14ac:dyDescent="0.2">
      <c r="A247" s="46"/>
      <c r="B247" s="46"/>
      <c r="C247" s="46" t="s">
        <v>532</v>
      </c>
      <c r="D247" s="34" t="s">
        <v>533</v>
      </c>
      <c r="E247" s="24">
        <f>Source!BZ98</f>
        <v>190</v>
      </c>
      <c r="F247" s="48"/>
      <c r="G247" s="36"/>
      <c r="H247" s="35">
        <f>SUM(S244:S249)</f>
        <v>246.26</v>
      </c>
      <c r="I247" s="38"/>
      <c r="J247" s="33">
        <f>Source!AT98</f>
        <v>190</v>
      </c>
      <c r="K247" s="35">
        <f>SUM(T244:T249)</f>
        <v>357.09</v>
      </c>
      <c r="L247" s="37"/>
    </row>
    <row r="248" spans="1:26" ht="14.25" x14ac:dyDescent="0.2">
      <c r="A248" s="46"/>
      <c r="B248" s="46"/>
      <c r="C248" s="46" t="s">
        <v>534</v>
      </c>
      <c r="D248" s="34" t="s">
        <v>533</v>
      </c>
      <c r="E248" s="24">
        <f>Source!CA98</f>
        <v>60</v>
      </c>
      <c r="F248" s="48"/>
      <c r="G248" s="36"/>
      <c r="H248" s="35">
        <f>SUM(U244:U249)</f>
        <v>77.77</v>
      </c>
      <c r="I248" s="38"/>
      <c r="J248" s="33">
        <f>Source!AU98</f>
        <v>60</v>
      </c>
      <c r="K248" s="35">
        <f>SUM(V244:V249)</f>
        <v>112.76</v>
      </c>
      <c r="L248" s="37"/>
    </row>
    <row r="249" spans="1:26" ht="14.25" x14ac:dyDescent="0.2">
      <c r="A249" s="47"/>
      <c r="B249" s="47"/>
      <c r="C249" s="47" t="s">
        <v>535</v>
      </c>
      <c r="D249" s="39" t="s">
        <v>536</v>
      </c>
      <c r="E249" s="40">
        <f>Source!AQ98</f>
        <v>1.63</v>
      </c>
      <c r="F249" s="41"/>
      <c r="G249" s="42" t="str">
        <f>Source!DI98</f>
        <v/>
      </c>
      <c r="H249" s="41"/>
      <c r="I249" s="42"/>
      <c r="J249" s="42"/>
      <c r="K249" s="41"/>
      <c r="L249" s="43">
        <f>Source!U98</f>
        <v>1.63</v>
      </c>
    </row>
    <row r="250" spans="1:26" ht="15" x14ac:dyDescent="0.25">
      <c r="G250" s="49">
        <f>H245+H246+H247+H248</f>
        <v>491.24</v>
      </c>
      <c r="H250" s="49"/>
      <c r="J250" s="49">
        <f>K245+K246+K247+K248</f>
        <v>708.93</v>
      </c>
      <c r="K250" s="49"/>
      <c r="L250" s="44">
        <f>Source!U98</f>
        <v>1.63</v>
      </c>
      <c r="O250" s="29">
        <f>G250</f>
        <v>491.24</v>
      </c>
      <c r="P250" s="29">
        <f>J250</f>
        <v>708.93</v>
      </c>
      <c r="Q250" s="29">
        <f>L250</f>
        <v>1.63</v>
      </c>
      <c r="W250">
        <f>IF(Source!BI98&lt;=1,H245+H246+H247+H248, 0)</f>
        <v>491.24</v>
      </c>
      <c r="X250">
        <f>IF(Source!BI98=2,H245+H246+H247+H248, 0)</f>
        <v>0</v>
      </c>
      <c r="Y250">
        <f>IF(Source!BI98=3,H245+H246+H247+H248, 0)</f>
        <v>0</v>
      </c>
      <c r="Z250">
        <f>IF(Source!BI98=4,H245+H246+H247+H248, 0)</f>
        <v>0</v>
      </c>
    </row>
    <row r="251" spans="1:26" ht="71.25" x14ac:dyDescent="0.2">
      <c r="A251" s="46">
        <v>34</v>
      </c>
      <c r="B251" s="46" t="str">
        <f>Source!F99</f>
        <v>ДЛ4МП1ИСП</v>
      </c>
      <c r="C251" s="46" t="str">
        <f>Source!G99</f>
        <v>Измерение стрел провеса проводов и молниезащитных тросов ВЛ 110 кВ на металлических опорах теодолитом на открытой местности</v>
      </c>
      <c r="D251" s="34" t="str">
        <f>Source!H99</f>
        <v>1 ПРОВОД В ПРОЛЕТЕ</v>
      </c>
      <c r="E251" s="24">
        <f>Source!I99</f>
        <v>1</v>
      </c>
      <c r="F251" s="35">
        <f>Source!AL99+Source!AM99+Source!AO99</f>
        <v>363.26</v>
      </c>
      <c r="G251" s="36"/>
      <c r="H251" s="35"/>
      <c r="I251" s="36" t="str">
        <f>Source!BO99</f>
        <v>ВУЕР 12.2021</v>
      </c>
      <c r="J251" s="36"/>
      <c r="K251" s="35"/>
      <c r="L251" s="37"/>
      <c r="S251">
        <f>ROUND((Source!FX99/100)*((ROUND(Source!AF99*Source!I99, 2)+ROUND(Source!AE99*Source!I99, 2))), 2)</f>
        <v>259.83999999999997</v>
      </c>
      <c r="T251">
        <f>Source!X99</f>
        <v>376.77</v>
      </c>
      <c r="U251">
        <f>ROUND((Source!FY99/100)*((ROUND(Source!AF99*Source!I99, 2)+ROUND(Source!AE99*Source!I99, 2))), 2)</f>
        <v>82.06</v>
      </c>
      <c r="V251">
        <f>Source!Y99</f>
        <v>118.98</v>
      </c>
    </row>
    <row r="252" spans="1:26" ht="14.25" x14ac:dyDescent="0.2">
      <c r="A252" s="46"/>
      <c r="B252" s="46"/>
      <c r="C252" s="46" t="s">
        <v>531</v>
      </c>
      <c r="D252" s="34"/>
      <c r="E252" s="24"/>
      <c r="F252" s="35">
        <f>Source!AO99</f>
        <v>284.92</v>
      </c>
      <c r="G252" s="36" t="str">
        <f>Source!DG99</f>
        <v>)*0,48</v>
      </c>
      <c r="H252" s="35">
        <f>ROUND(Source!AF99*Source!I99, 2)</f>
        <v>136.76</v>
      </c>
      <c r="I252" s="36"/>
      <c r="J252" s="36">
        <f>IF(Source!BA99&lt;&gt; 0, Source!BA99, 1)</f>
        <v>1.45</v>
      </c>
      <c r="K252" s="35">
        <f>Source!S99</f>
        <v>198.3</v>
      </c>
      <c r="L252" s="37"/>
      <c r="R252">
        <f>H252</f>
        <v>136.76</v>
      </c>
    </row>
    <row r="253" spans="1:26" ht="14.25" x14ac:dyDescent="0.2">
      <c r="A253" s="46"/>
      <c r="B253" s="46"/>
      <c r="C253" s="46" t="s">
        <v>163</v>
      </c>
      <c r="D253" s="34"/>
      <c r="E253" s="24"/>
      <c r="F253" s="35">
        <f>Source!AM99</f>
        <v>78.34</v>
      </c>
      <c r="G253" s="36" t="str">
        <f>Source!DE99</f>
        <v>)*0,48</v>
      </c>
      <c r="H253" s="35">
        <f>ROUND(Source!AD99*Source!I99, 2)</f>
        <v>37.6</v>
      </c>
      <c r="I253" s="36"/>
      <c r="J253" s="36">
        <f>IF(Source!BB99&lt;&gt; 0, Source!BB99, 1)</f>
        <v>1.36</v>
      </c>
      <c r="K253" s="35">
        <f>Source!Q99</f>
        <v>51.14</v>
      </c>
      <c r="L253" s="37"/>
    </row>
    <row r="254" spans="1:26" ht="14.25" x14ac:dyDescent="0.2">
      <c r="A254" s="46"/>
      <c r="B254" s="46"/>
      <c r="C254" s="46" t="s">
        <v>532</v>
      </c>
      <c r="D254" s="34" t="s">
        <v>533</v>
      </c>
      <c r="E254" s="24">
        <f>Source!BZ99</f>
        <v>190</v>
      </c>
      <c r="F254" s="48"/>
      <c r="G254" s="36"/>
      <c r="H254" s="35">
        <f>SUM(S251:S256)</f>
        <v>259.83999999999997</v>
      </c>
      <c r="I254" s="38"/>
      <c r="J254" s="33">
        <f>Source!AT99</f>
        <v>190</v>
      </c>
      <c r="K254" s="35">
        <f>SUM(T251:T256)</f>
        <v>376.77</v>
      </c>
      <c r="L254" s="37"/>
    </row>
    <row r="255" spans="1:26" ht="14.25" x14ac:dyDescent="0.2">
      <c r="A255" s="46"/>
      <c r="B255" s="46"/>
      <c r="C255" s="46" t="s">
        <v>534</v>
      </c>
      <c r="D255" s="34" t="s">
        <v>533</v>
      </c>
      <c r="E255" s="24">
        <f>Source!CA99</f>
        <v>60</v>
      </c>
      <c r="F255" s="48"/>
      <c r="G255" s="36"/>
      <c r="H255" s="35">
        <f>SUM(U251:U256)</f>
        <v>82.06</v>
      </c>
      <c r="I255" s="38"/>
      <c r="J255" s="33">
        <f>Source!AU99</f>
        <v>60</v>
      </c>
      <c r="K255" s="35">
        <f>SUM(V251:V256)</f>
        <v>118.98</v>
      </c>
      <c r="L255" s="37"/>
    </row>
    <row r="256" spans="1:26" ht="14.25" x14ac:dyDescent="0.2">
      <c r="A256" s="47"/>
      <c r="B256" s="47"/>
      <c r="C256" s="47" t="s">
        <v>535</v>
      </c>
      <c r="D256" s="39" t="s">
        <v>536</v>
      </c>
      <c r="E256" s="40">
        <f>Source!AQ99</f>
        <v>1.63</v>
      </c>
      <c r="F256" s="41"/>
      <c r="G256" s="42" t="str">
        <f>Source!DI99</f>
        <v/>
      </c>
      <c r="H256" s="41"/>
      <c r="I256" s="42"/>
      <c r="J256" s="42"/>
      <c r="K256" s="41"/>
      <c r="L256" s="43">
        <f>Source!U99</f>
        <v>1.63</v>
      </c>
    </row>
    <row r="257" spans="1:26" ht="15" x14ac:dyDescent="0.25">
      <c r="G257" s="49">
        <f>H252+H253+H254+H255</f>
        <v>516.26</v>
      </c>
      <c r="H257" s="49"/>
      <c r="J257" s="49">
        <f>K252+K253+K254+K255</f>
        <v>745.19</v>
      </c>
      <c r="K257" s="49"/>
      <c r="L257" s="44">
        <f>Source!U99</f>
        <v>1.63</v>
      </c>
      <c r="O257" s="29">
        <f>G257</f>
        <v>516.26</v>
      </c>
      <c r="P257" s="29">
        <f>J257</f>
        <v>745.19</v>
      </c>
      <c r="Q257" s="29">
        <f>L257</f>
        <v>1.63</v>
      </c>
      <c r="W257">
        <f>IF(Source!BI99&lt;=1,H252+H253+H254+H255, 0)</f>
        <v>516.26</v>
      </c>
      <c r="X257">
        <f>IF(Source!BI99=2,H252+H253+H254+H255, 0)</f>
        <v>0</v>
      </c>
      <c r="Y257">
        <f>IF(Source!BI99=3,H252+H253+H254+H255, 0)</f>
        <v>0</v>
      </c>
      <c r="Z257">
        <f>IF(Source!BI99=4,H252+H253+H254+H255, 0)</f>
        <v>0</v>
      </c>
    </row>
    <row r="258" spans="1:26" ht="71.25" x14ac:dyDescent="0.2">
      <c r="A258" s="46">
        <v>35</v>
      </c>
      <c r="B258" s="46" t="str">
        <f>Source!F100</f>
        <v>ДЛ4МП1ИСЛ</v>
      </c>
      <c r="C258" s="46" t="str">
        <f>Source!G100</f>
        <v>Измерение стрел провеса проводов и молниезащитных тросов ВЛ 110 кВ на металлических опорах теодолитом в лесистой местности</v>
      </c>
      <c r="D258" s="34" t="str">
        <f>Source!H100</f>
        <v>1 ПРОВОД В ПРОЛЕТЕ</v>
      </c>
      <c r="E258" s="24">
        <f>Source!I100</f>
        <v>1</v>
      </c>
      <c r="F258" s="35">
        <f>Source!AL100+Source!AM100+Source!AO100</f>
        <v>529.97</v>
      </c>
      <c r="G258" s="36"/>
      <c r="H258" s="35"/>
      <c r="I258" s="36" t="str">
        <f>Source!BO100</f>
        <v>ВУЕР 12.2021</v>
      </c>
      <c r="J258" s="36"/>
      <c r="K258" s="35"/>
      <c r="L258" s="37"/>
      <c r="S258">
        <f>ROUND((Source!FX100/100)*((ROUND(Source!AF100*Source!I100, 2)+ROUND(Source!AE100*Source!I100, 2))), 2)</f>
        <v>379.41</v>
      </c>
      <c r="T258">
        <f>Source!X100</f>
        <v>550.15</v>
      </c>
      <c r="U258">
        <f>ROUND((Source!FY100/100)*((ROUND(Source!AF100*Source!I100, 2)+ROUND(Source!AE100*Source!I100, 2))), 2)</f>
        <v>119.81</v>
      </c>
      <c r="V258">
        <f>Source!Y100</f>
        <v>173.73</v>
      </c>
    </row>
    <row r="259" spans="1:26" ht="14.25" x14ac:dyDescent="0.2">
      <c r="A259" s="46"/>
      <c r="B259" s="46"/>
      <c r="C259" s="46" t="s">
        <v>531</v>
      </c>
      <c r="D259" s="34"/>
      <c r="E259" s="24"/>
      <c r="F259" s="35">
        <f>Source!AO100</f>
        <v>416.02</v>
      </c>
      <c r="G259" s="36" t="str">
        <f>Source!DG100</f>
        <v>)*0,48</v>
      </c>
      <c r="H259" s="35">
        <f>ROUND(Source!AF100*Source!I100, 2)</f>
        <v>199.69</v>
      </c>
      <c r="I259" s="36"/>
      <c r="J259" s="36">
        <f>IF(Source!BA100&lt;&gt; 0, Source!BA100, 1)</f>
        <v>1.45</v>
      </c>
      <c r="K259" s="35">
        <f>Source!S100</f>
        <v>289.55</v>
      </c>
      <c r="L259" s="37"/>
      <c r="R259">
        <f>H259</f>
        <v>199.69</v>
      </c>
    </row>
    <row r="260" spans="1:26" ht="14.25" x14ac:dyDescent="0.2">
      <c r="A260" s="46"/>
      <c r="B260" s="46"/>
      <c r="C260" s="46" t="s">
        <v>163</v>
      </c>
      <c r="D260" s="34"/>
      <c r="E260" s="24"/>
      <c r="F260" s="35">
        <f>Source!AM100</f>
        <v>113.95</v>
      </c>
      <c r="G260" s="36" t="str">
        <f>Source!DE100</f>
        <v>)*0,48</v>
      </c>
      <c r="H260" s="35">
        <f>ROUND(Source!AD100*Source!I100, 2)</f>
        <v>54.7</v>
      </c>
      <c r="I260" s="36"/>
      <c r="J260" s="36">
        <f>IF(Source!BB100&lt;&gt; 0, Source!BB100, 1)</f>
        <v>1.36</v>
      </c>
      <c r="K260" s="35">
        <f>Source!Q100</f>
        <v>74.39</v>
      </c>
      <c r="L260" s="37"/>
    </row>
    <row r="261" spans="1:26" ht="14.25" x14ac:dyDescent="0.2">
      <c r="A261" s="46"/>
      <c r="B261" s="46"/>
      <c r="C261" s="46" t="s">
        <v>532</v>
      </c>
      <c r="D261" s="34" t="s">
        <v>533</v>
      </c>
      <c r="E261" s="24">
        <f>Source!BZ100</f>
        <v>190</v>
      </c>
      <c r="F261" s="48"/>
      <c r="G261" s="36"/>
      <c r="H261" s="35">
        <f>SUM(S258:S263)</f>
        <v>379.41</v>
      </c>
      <c r="I261" s="38"/>
      <c r="J261" s="33">
        <f>Source!AT100</f>
        <v>190</v>
      </c>
      <c r="K261" s="35">
        <f>SUM(T258:T263)</f>
        <v>550.15</v>
      </c>
      <c r="L261" s="37"/>
    </row>
    <row r="262" spans="1:26" ht="14.25" x14ac:dyDescent="0.2">
      <c r="A262" s="46"/>
      <c r="B262" s="46"/>
      <c r="C262" s="46" t="s">
        <v>534</v>
      </c>
      <c r="D262" s="34" t="s">
        <v>533</v>
      </c>
      <c r="E262" s="24">
        <f>Source!CA100</f>
        <v>60</v>
      </c>
      <c r="F262" s="48"/>
      <c r="G262" s="36"/>
      <c r="H262" s="35">
        <f>SUM(U258:U263)</f>
        <v>119.81</v>
      </c>
      <c r="I262" s="38"/>
      <c r="J262" s="33">
        <f>Source!AU100</f>
        <v>60</v>
      </c>
      <c r="K262" s="35">
        <f>SUM(V258:V263)</f>
        <v>173.73</v>
      </c>
      <c r="L262" s="37"/>
    </row>
    <row r="263" spans="1:26" ht="14.25" x14ac:dyDescent="0.2">
      <c r="A263" s="47"/>
      <c r="B263" s="47"/>
      <c r="C263" s="47" t="s">
        <v>535</v>
      </c>
      <c r="D263" s="39" t="s">
        <v>536</v>
      </c>
      <c r="E263" s="40">
        <f>Source!AQ100</f>
        <v>2.38</v>
      </c>
      <c r="F263" s="41"/>
      <c r="G263" s="42" t="str">
        <f>Source!DI100</f>
        <v/>
      </c>
      <c r="H263" s="41"/>
      <c r="I263" s="42"/>
      <c r="J263" s="42"/>
      <c r="K263" s="41"/>
      <c r="L263" s="43">
        <f>Source!U100</f>
        <v>2.38</v>
      </c>
    </row>
    <row r="264" spans="1:26" ht="15" x14ac:dyDescent="0.25">
      <c r="G264" s="49">
        <f>H259+H260+H261+H262</f>
        <v>753.6099999999999</v>
      </c>
      <c r="H264" s="49"/>
      <c r="J264" s="49">
        <f>K259+K260+K261+K262</f>
        <v>1087.82</v>
      </c>
      <c r="K264" s="49"/>
      <c r="L264" s="44">
        <f>Source!U100</f>
        <v>2.38</v>
      </c>
      <c r="O264" s="29">
        <f>G264</f>
        <v>753.6099999999999</v>
      </c>
      <c r="P264" s="29">
        <f>J264</f>
        <v>1087.82</v>
      </c>
      <c r="Q264" s="29">
        <f>L264</f>
        <v>2.38</v>
      </c>
      <c r="W264">
        <f>IF(Source!BI100&lt;=1,H259+H260+H261+H262, 0)</f>
        <v>753.6099999999999</v>
      </c>
      <c r="X264">
        <f>IF(Source!BI100=2,H259+H260+H261+H262, 0)</f>
        <v>0</v>
      </c>
      <c r="Y264">
        <f>IF(Source!BI100=3,H259+H260+H261+H262, 0)</f>
        <v>0</v>
      </c>
      <c r="Z264">
        <f>IF(Source!BI100=4,H259+H260+H261+H262, 0)</f>
        <v>0</v>
      </c>
    </row>
    <row r="265" spans="1:26" ht="71.25" x14ac:dyDescent="0.2">
      <c r="A265" s="46">
        <v>36</v>
      </c>
      <c r="B265" s="46" t="str">
        <f>Source!F101</f>
        <v>ДЛ4ЖП1ИСП</v>
      </c>
      <c r="C265" s="46" t="str">
        <f>Source!G101</f>
        <v>Измерение стрел провеса проводов и молниезащитных тросов ВЛ 110 кВ на железобетонных опорах теодолитом на открытой местности</v>
      </c>
      <c r="D265" s="34" t="str">
        <f>Source!H101</f>
        <v>1 ПРОВОД В ПРОЛЕТЕ</v>
      </c>
      <c r="E265" s="24">
        <f>Source!I101</f>
        <v>1</v>
      </c>
      <c r="F265" s="35">
        <f>Source!AL101+Source!AM101+Source!AO101</f>
        <v>363.26</v>
      </c>
      <c r="G265" s="36"/>
      <c r="H265" s="35"/>
      <c r="I265" s="36" t="str">
        <f>Source!BO101</f>
        <v>ВУЕР 12.2021</v>
      </c>
      <c r="J265" s="36"/>
      <c r="K265" s="35"/>
      <c r="L265" s="37"/>
      <c r="S265">
        <f>ROUND((Source!FX101/100)*((ROUND(Source!AF101*Source!I101, 2)+ROUND(Source!AE101*Source!I101, 2))), 2)</f>
        <v>259.83999999999997</v>
      </c>
      <c r="T265">
        <f>Source!X101</f>
        <v>376.77</v>
      </c>
      <c r="U265">
        <f>ROUND((Source!FY101/100)*((ROUND(Source!AF101*Source!I101, 2)+ROUND(Source!AE101*Source!I101, 2))), 2)</f>
        <v>82.06</v>
      </c>
      <c r="V265">
        <f>Source!Y101</f>
        <v>118.98</v>
      </c>
    </row>
    <row r="266" spans="1:26" ht="14.25" x14ac:dyDescent="0.2">
      <c r="A266" s="46"/>
      <c r="B266" s="46"/>
      <c r="C266" s="46" t="s">
        <v>531</v>
      </c>
      <c r="D266" s="34"/>
      <c r="E266" s="24"/>
      <c r="F266" s="35">
        <f>Source!AO101</f>
        <v>284.92</v>
      </c>
      <c r="G266" s="36" t="str">
        <f>Source!DG101</f>
        <v>)*0,48</v>
      </c>
      <c r="H266" s="35">
        <f>ROUND(Source!AF101*Source!I101, 2)</f>
        <v>136.76</v>
      </c>
      <c r="I266" s="36"/>
      <c r="J266" s="36">
        <f>IF(Source!BA101&lt;&gt; 0, Source!BA101, 1)</f>
        <v>1.45</v>
      </c>
      <c r="K266" s="35">
        <f>Source!S101</f>
        <v>198.3</v>
      </c>
      <c r="L266" s="37"/>
      <c r="R266">
        <f>H266</f>
        <v>136.76</v>
      </c>
    </row>
    <row r="267" spans="1:26" ht="14.25" x14ac:dyDescent="0.2">
      <c r="A267" s="46"/>
      <c r="B267" s="46"/>
      <c r="C267" s="46" t="s">
        <v>163</v>
      </c>
      <c r="D267" s="34"/>
      <c r="E267" s="24"/>
      <c r="F267" s="35">
        <f>Source!AM101</f>
        <v>78.34</v>
      </c>
      <c r="G267" s="36" t="str">
        <f>Source!DE101</f>
        <v>)*0,48</v>
      </c>
      <c r="H267" s="35">
        <f>ROUND(Source!AD101*Source!I101, 2)</f>
        <v>37.6</v>
      </c>
      <c r="I267" s="36"/>
      <c r="J267" s="36">
        <f>IF(Source!BB101&lt;&gt; 0, Source!BB101, 1)</f>
        <v>1.36</v>
      </c>
      <c r="K267" s="35">
        <f>Source!Q101</f>
        <v>51.14</v>
      </c>
      <c r="L267" s="37"/>
    </row>
    <row r="268" spans="1:26" ht="14.25" x14ac:dyDescent="0.2">
      <c r="A268" s="46"/>
      <c r="B268" s="46"/>
      <c r="C268" s="46" t="s">
        <v>532</v>
      </c>
      <c r="D268" s="34" t="s">
        <v>533</v>
      </c>
      <c r="E268" s="24">
        <f>Source!BZ101</f>
        <v>190</v>
      </c>
      <c r="F268" s="48"/>
      <c r="G268" s="36"/>
      <c r="H268" s="35">
        <f>SUM(S265:S270)</f>
        <v>259.83999999999997</v>
      </c>
      <c r="I268" s="38"/>
      <c r="J268" s="33">
        <f>Source!AT101</f>
        <v>190</v>
      </c>
      <c r="K268" s="35">
        <f>SUM(T265:T270)</f>
        <v>376.77</v>
      </c>
      <c r="L268" s="37"/>
    </row>
    <row r="269" spans="1:26" ht="14.25" x14ac:dyDescent="0.2">
      <c r="A269" s="46"/>
      <c r="B269" s="46"/>
      <c r="C269" s="46" t="s">
        <v>534</v>
      </c>
      <c r="D269" s="34" t="s">
        <v>533</v>
      </c>
      <c r="E269" s="24">
        <f>Source!CA101</f>
        <v>60</v>
      </c>
      <c r="F269" s="48"/>
      <c r="G269" s="36"/>
      <c r="H269" s="35">
        <f>SUM(U265:U270)</f>
        <v>82.06</v>
      </c>
      <c r="I269" s="38"/>
      <c r="J269" s="33">
        <f>Source!AU101</f>
        <v>60</v>
      </c>
      <c r="K269" s="35">
        <f>SUM(V265:V270)</f>
        <v>118.98</v>
      </c>
      <c r="L269" s="37"/>
    </row>
    <row r="270" spans="1:26" ht="14.25" x14ac:dyDescent="0.2">
      <c r="A270" s="47"/>
      <c r="B270" s="47"/>
      <c r="C270" s="47" t="s">
        <v>535</v>
      </c>
      <c r="D270" s="39" t="s">
        <v>536</v>
      </c>
      <c r="E270" s="40">
        <f>Source!AQ101</f>
        <v>1.63</v>
      </c>
      <c r="F270" s="41"/>
      <c r="G270" s="42" t="str">
        <f>Source!DI101</f>
        <v/>
      </c>
      <c r="H270" s="41"/>
      <c r="I270" s="42"/>
      <c r="J270" s="42"/>
      <c r="K270" s="41"/>
      <c r="L270" s="43">
        <f>Source!U101</f>
        <v>1.63</v>
      </c>
    </row>
    <row r="271" spans="1:26" ht="15" x14ac:dyDescent="0.25">
      <c r="G271" s="49">
        <f>H266+H267+H268+H269</f>
        <v>516.26</v>
      </c>
      <c r="H271" s="49"/>
      <c r="J271" s="49">
        <f>K266+K267+K268+K269</f>
        <v>745.19</v>
      </c>
      <c r="K271" s="49"/>
      <c r="L271" s="44">
        <f>Source!U101</f>
        <v>1.63</v>
      </c>
      <c r="O271" s="29">
        <f>G271</f>
        <v>516.26</v>
      </c>
      <c r="P271" s="29">
        <f>J271</f>
        <v>745.19</v>
      </c>
      <c r="Q271" s="29">
        <f>L271</f>
        <v>1.63</v>
      </c>
      <c r="W271">
        <f>IF(Source!BI101&lt;=1,H266+H267+H268+H269, 0)</f>
        <v>516.26</v>
      </c>
      <c r="X271">
        <f>IF(Source!BI101=2,H266+H267+H268+H269, 0)</f>
        <v>0</v>
      </c>
      <c r="Y271">
        <f>IF(Source!BI101=3,H266+H267+H268+H269, 0)</f>
        <v>0</v>
      </c>
      <c r="Z271">
        <f>IF(Source!BI101=4,H266+H267+H268+H269, 0)</f>
        <v>0</v>
      </c>
    </row>
    <row r="272" spans="1:26" ht="71.25" x14ac:dyDescent="0.2">
      <c r="A272" s="46">
        <v>37</v>
      </c>
      <c r="B272" s="46" t="str">
        <f>Source!F102</f>
        <v>ДЛ4ЖП1ИСЛ</v>
      </c>
      <c r="C272" s="46" t="str">
        <f>Source!G102</f>
        <v>Измерение стрел провеса проводов и молниезащитных тросов ВЛ 110 кВ на железобетонных опорах теодолитом в лесистой местности</v>
      </c>
      <c r="D272" s="34" t="str">
        <f>Source!H102</f>
        <v>1 ПРОВОД В ПРОЛЕТЕ</v>
      </c>
      <c r="E272" s="24">
        <f>Source!I102</f>
        <v>1</v>
      </c>
      <c r="F272" s="35">
        <f>Source!AL102+Source!AM102+Source!AO102</f>
        <v>529.97</v>
      </c>
      <c r="G272" s="36"/>
      <c r="H272" s="35"/>
      <c r="I272" s="36" t="str">
        <f>Source!BO102</f>
        <v>ВУЕР 12.2021</v>
      </c>
      <c r="J272" s="36"/>
      <c r="K272" s="35"/>
      <c r="L272" s="37"/>
      <c r="S272">
        <f>ROUND((Source!FX102/100)*((ROUND(Source!AF102*Source!I102, 2)+ROUND(Source!AE102*Source!I102, 2))), 2)</f>
        <v>379.41</v>
      </c>
      <c r="T272">
        <f>Source!X102</f>
        <v>550.15</v>
      </c>
      <c r="U272">
        <f>ROUND((Source!FY102/100)*((ROUND(Source!AF102*Source!I102, 2)+ROUND(Source!AE102*Source!I102, 2))), 2)</f>
        <v>119.81</v>
      </c>
      <c r="V272">
        <f>Source!Y102</f>
        <v>173.73</v>
      </c>
    </row>
    <row r="273" spans="1:26" ht="14.25" x14ac:dyDescent="0.2">
      <c r="A273" s="46"/>
      <c r="B273" s="46"/>
      <c r="C273" s="46" t="s">
        <v>531</v>
      </c>
      <c r="D273" s="34"/>
      <c r="E273" s="24"/>
      <c r="F273" s="35">
        <f>Source!AO102</f>
        <v>416.02</v>
      </c>
      <c r="G273" s="36" t="str">
        <f>Source!DG102</f>
        <v>)*0,48</v>
      </c>
      <c r="H273" s="35">
        <f>ROUND(Source!AF102*Source!I102, 2)</f>
        <v>199.69</v>
      </c>
      <c r="I273" s="36"/>
      <c r="J273" s="36">
        <f>IF(Source!BA102&lt;&gt; 0, Source!BA102, 1)</f>
        <v>1.45</v>
      </c>
      <c r="K273" s="35">
        <f>Source!S102</f>
        <v>289.55</v>
      </c>
      <c r="L273" s="37"/>
      <c r="R273">
        <f>H273</f>
        <v>199.69</v>
      </c>
    </row>
    <row r="274" spans="1:26" ht="14.25" x14ac:dyDescent="0.2">
      <c r="A274" s="46"/>
      <c r="B274" s="46"/>
      <c r="C274" s="46" t="s">
        <v>163</v>
      </c>
      <c r="D274" s="34"/>
      <c r="E274" s="24"/>
      <c r="F274" s="35">
        <f>Source!AM102</f>
        <v>113.95</v>
      </c>
      <c r="G274" s="36" t="str">
        <f>Source!DE102</f>
        <v>)*0,48</v>
      </c>
      <c r="H274" s="35">
        <f>ROUND(Source!AD102*Source!I102, 2)</f>
        <v>54.7</v>
      </c>
      <c r="I274" s="36"/>
      <c r="J274" s="36">
        <f>IF(Source!BB102&lt;&gt; 0, Source!BB102, 1)</f>
        <v>1.36</v>
      </c>
      <c r="K274" s="35">
        <f>Source!Q102</f>
        <v>74.39</v>
      </c>
      <c r="L274" s="37"/>
    </row>
    <row r="275" spans="1:26" ht="14.25" x14ac:dyDescent="0.2">
      <c r="A275" s="46"/>
      <c r="B275" s="46"/>
      <c r="C275" s="46" t="s">
        <v>532</v>
      </c>
      <c r="D275" s="34" t="s">
        <v>533</v>
      </c>
      <c r="E275" s="24">
        <f>Source!BZ102</f>
        <v>190</v>
      </c>
      <c r="F275" s="48"/>
      <c r="G275" s="36"/>
      <c r="H275" s="35">
        <f>SUM(S272:S277)</f>
        <v>379.41</v>
      </c>
      <c r="I275" s="38"/>
      <c r="J275" s="33">
        <f>Source!AT102</f>
        <v>190</v>
      </c>
      <c r="K275" s="35">
        <f>SUM(T272:T277)</f>
        <v>550.15</v>
      </c>
      <c r="L275" s="37"/>
    </row>
    <row r="276" spans="1:26" ht="14.25" x14ac:dyDescent="0.2">
      <c r="A276" s="46"/>
      <c r="B276" s="46"/>
      <c r="C276" s="46" t="s">
        <v>534</v>
      </c>
      <c r="D276" s="34" t="s">
        <v>533</v>
      </c>
      <c r="E276" s="24">
        <f>Source!CA102</f>
        <v>60</v>
      </c>
      <c r="F276" s="48"/>
      <c r="G276" s="36"/>
      <c r="H276" s="35">
        <f>SUM(U272:U277)</f>
        <v>119.81</v>
      </c>
      <c r="I276" s="38"/>
      <c r="J276" s="33">
        <f>Source!AU102</f>
        <v>60</v>
      </c>
      <c r="K276" s="35">
        <f>SUM(V272:V277)</f>
        <v>173.73</v>
      </c>
      <c r="L276" s="37"/>
    </row>
    <row r="277" spans="1:26" ht="14.25" x14ac:dyDescent="0.2">
      <c r="A277" s="47"/>
      <c r="B277" s="47"/>
      <c r="C277" s="47" t="s">
        <v>535</v>
      </c>
      <c r="D277" s="39" t="s">
        <v>536</v>
      </c>
      <c r="E277" s="40">
        <f>Source!AQ102</f>
        <v>2.38</v>
      </c>
      <c r="F277" s="41"/>
      <c r="G277" s="42" t="str">
        <f>Source!DI102</f>
        <v/>
      </c>
      <c r="H277" s="41"/>
      <c r="I277" s="42"/>
      <c r="J277" s="42"/>
      <c r="K277" s="41"/>
      <c r="L277" s="43">
        <f>Source!U102</f>
        <v>2.38</v>
      </c>
    </row>
    <row r="278" spans="1:26" ht="15" x14ac:dyDescent="0.25">
      <c r="G278" s="49">
        <f>H273+H274+H275+H276</f>
        <v>753.6099999999999</v>
      </c>
      <c r="H278" s="49"/>
      <c r="J278" s="49">
        <f>K273+K274+K275+K276</f>
        <v>1087.82</v>
      </c>
      <c r="K278" s="49"/>
      <c r="L278" s="44">
        <f>Source!U102</f>
        <v>2.38</v>
      </c>
      <c r="O278" s="29">
        <f>G278</f>
        <v>753.6099999999999</v>
      </c>
      <c r="P278" s="29">
        <f>J278</f>
        <v>1087.82</v>
      </c>
      <c r="Q278" s="29">
        <f>L278</f>
        <v>2.38</v>
      </c>
      <c r="W278">
        <f>IF(Source!BI102&lt;=1,H273+H274+H275+H276, 0)</f>
        <v>753.6099999999999</v>
      </c>
      <c r="X278">
        <f>IF(Source!BI102=2,H273+H274+H275+H276, 0)</f>
        <v>0</v>
      </c>
      <c r="Y278">
        <f>IF(Source!BI102=3,H273+H274+H275+H276, 0)</f>
        <v>0</v>
      </c>
      <c r="Z278">
        <f>IF(Source!BI102=4,H273+H274+H275+H276, 0)</f>
        <v>0</v>
      </c>
    </row>
    <row r="279" spans="1:26" ht="57" x14ac:dyDescent="0.2">
      <c r="A279" s="46">
        <v>38</v>
      </c>
      <c r="B279" s="46" t="str">
        <f>Source!F103</f>
        <v>ДЛ4МР1НУФ</v>
      </c>
      <c r="C279" s="46" t="str">
        <f>Source!G103</f>
        <v>Проверка состояния фундаментов металлических опор ВЛ 110кВ неразрушающим ультразвуковым экспресс-методом</v>
      </c>
      <c r="D279" s="34" t="str">
        <f>Source!H103</f>
        <v>1 фундамент</v>
      </c>
      <c r="E279" s="24">
        <f>Source!I103</f>
        <v>1</v>
      </c>
      <c r="F279" s="35">
        <f>Source!AL103+Source!AM103+Source!AO103</f>
        <v>277.85000000000002</v>
      </c>
      <c r="G279" s="36"/>
      <c r="H279" s="35"/>
      <c r="I279" s="36" t="str">
        <f>Source!BO103</f>
        <v>ВУЕР 12.2021</v>
      </c>
      <c r="J279" s="36"/>
      <c r="K279" s="35"/>
      <c r="L279" s="37"/>
      <c r="S279">
        <f>ROUND((Source!FX103/100)*((ROUND(Source!AF103*Source!I103, 2)+ROUND(Source!AE103*Source!I103, 2))), 2)</f>
        <v>199.27</v>
      </c>
      <c r="T279">
        <f>Source!X103</f>
        <v>288.95</v>
      </c>
      <c r="U279">
        <f>ROUND((Source!FY103/100)*((ROUND(Source!AF103*Source!I103, 2)+ROUND(Source!AE103*Source!I103, 2))), 2)</f>
        <v>62.93</v>
      </c>
      <c r="V279">
        <f>Source!Y103</f>
        <v>91.25</v>
      </c>
    </row>
    <row r="280" spans="1:26" ht="14.25" x14ac:dyDescent="0.2">
      <c r="A280" s="46"/>
      <c r="B280" s="46"/>
      <c r="C280" s="46" t="s">
        <v>531</v>
      </c>
      <c r="D280" s="34"/>
      <c r="E280" s="24"/>
      <c r="F280" s="35">
        <f>Source!AO103</f>
        <v>218.5</v>
      </c>
      <c r="G280" s="36" t="str">
        <f>Source!DG103</f>
        <v>)*0,48</v>
      </c>
      <c r="H280" s="35">
        <f>ROUND(Source!AF103*Source!I103, 2)</f>
        <v>104.88</v>
      </c>
      <c r="I280" s="36"/>
      <c r="J280" s="36">
        <f>IF(Source!BA103&lt;&gt; 0, Source!BA103, 1)</f>
        <v>1.45</v>
      </c>
      <c r="K280" s="35">
        <f>Source!S103</f>
        <v>152.08000000000001</v>
      </c>
      <c r="L280" s="37"/>
      <c r="R280">
        <f>H280</f>
        <v>104.88</v>
      </c>
    </row>
    <row r="281" spans="1:26" ht="14.25" x14ac:dyDescent="0.2">
      <c r="A281" s="46"/>
      <c r="B281" s="46"/>
      <c r="C281" s="46" t="s">
        <v>163</v>
      </c>
      <c r="D281" s="34"/>
      <c r="E281" s="24"/>
      <c r="F281" s="35">
        <f>Source!AM103</f>
        <v>59.35</v>
      </c>
      <c r="G281" s="36" t="str">
        <f>Source!DE103</f>
        <v>)*0,48</v>
      </c>
      <c r="H281" s="35">
        <f>ROUND(Source!AD103*Source!I103, 2)</f>
        <v>28.49</v>
      </c>
      <c r="I281" s="36"/>
      <c r="J281" s="36">
        <f>IF(Source!BB103&lt;&gt; 0, Source!BB103, 1)</f>
        <v>1.36</v>
      </c>
      <c r="K281" s="35">
        <f>Source!Q103</f>
        <v>38.74</v>
      </c>
      <c r="L281" s="37"/>
    </row>
    <row r="282" spans="1:26" ht="14.25" x14ac:dyDescent="0.2">
      <c r="A282" s="46"/>
      <c r="B282" s="46"/>
      <c r="C282" s="46" t="s">
        <v>532</v>
      </c>
      <c r="D282" s="34" t="s">
        <v>533</v>
      </c>
      <c r="E282" s="24">
        <f>Source!BZ103</f>
        <v>190</v>
      </c>
      <c r="F282" s="48"/>
      <c r="G282" s="36"/>
      <c r="H282" s="35">
        <f>SUM(S279:S284)</f>
        <v>199.27</v>
      </c>
      <c r="I282" s="38"/>
      <c r="J282" s="33">
        <f>Source!AT103</f>
        <v>190</v>
      </c>
      <c r="K282" s="35">
        <f>SUM(T279:T284)</f>
        <v>288.95</v>
      </c>
      <c r="L282" s="37"/>
    </row>
    <row r="283" spans="1:26" ht="14.25" x14ac:dyDescent="0.2">
      <c r="A283" s="46"/>
      <c r="B283" s="46"/>
      <c r="C283" s="46" t="s">
        <v>534</v>
      </c>
      <c r="D283" s="34" t="s">
        <v>533</v>
      </c>
      <c r="E283" s="24">
        <f>Source!CA103</f>
        <v>60</v>
      </c>
      <c r="F283" s="48"/>
      <c r="G283" s="36"/>
      <c r="H283" s="35">
        <f>SUM(U279:U284)</f>
        <v>62.93</v>
      </c>
      <c r="I283" s="38"/>
      <c r="J283" s="33">
        <f>Source!AU103</f>
        <v>60</v>
      </c>
      <c r="K283" s="35">
        <f>SUM(V279:V284)</f>
        <v>91.25</v>
      </c>
      <c r="L283" s="37"/>
    </row>
    <row r="284" spans="1:26" ht="14.25" x14ac:dyDescent="0.2">
      <c r="A284" s="47"/>
      <c r="B284" s="47"/>
      <c r="C284" s="47" t="s">
        <v>535</v>
      </c>
      <c r="D284" s="39" t="s">
        <v>536</v>
      </c>
      <c r="E284" s="40">
        <f>Source!AQ103</f>
        <v>1.25</v>
      </c>
      <c r="F284" s="41"/>
      <c r="G284" s="42" t="str">
        <f>Source!DI103</f>
        <v/>
      </c>
      <c r="H284" s="41"/>
      <c r="I284" s="42"/>
      <c r="J284" s="42"/>
      <c r="K284" s="41"/>
      <c r="L284" s="43">
        <f>Source!U103</f>
        <v>1.25</v>
      </c>
    </row>
    <row r="285" spans="1:26" ht="15" x14ac:dyDescent="0.25">
      <c r="G285" s="49">
        <f>H280+H281+H282+H283</f>
        <v>395.57</v>
      </c>
      <c r="H285" s="49"/>
      <c r="J285" s="49">
        <f>K280+K281+K282+K283</f>
        <v>571.02</v>
      </c>
      <c r="K285" s="49"/>
      <c r="L285" s="44">
        <f>Source!U103</f>
        <v>1.25</v>
      </c>
      <c r="O285" s="29">
        <f>G285</f>
        <v>395.57</v>
      </c>
      <c r="P285" s="29">
        <f>J285</f>
        <v>571.02</v>
      </c>
      <c r="Q285" s="29">
        <f>L285</f>
        <v>1.25</v>
      </c>
      <c r="W285">
        <f>IF(Source!BI103&lt;=1,H280+H281+H282+H283, 0)</f>
        <v>395.57</v>
      </c>
      <c r="X285">
        <f>IF(Source!BI103=2,H280+H281+H282+H283, 0)</f>
        <v>0</v>
      </c>
      <c r="Y285">
        <f>IF(Source!BI103=3,H280+H281+H282+H283, 0)</f>
        <v>0</v>
      </c>
      <c r="Z285">
        <f>IF(Source!BI103=4,H280+H281+H282+H283, 0)</f>
        <v>0</v>
      </c>
    </row>
    <row r="286" spans="1:26" ht="42.75" x14ac:dyDescent="0.2">
      <c r="A286" s="46">
        <v>39</v>
      </c>
      <c r="B286" s="46" t="str">
        <f>Source!F104</f>
        <v>ВЛ4ЭЭ1КЬ1</v>
      </c>
      <c r="C286" s="46" t="str">
        <f>Source!G104</f>
        <v>Верховой осмотр металлической анкерной одноцепной опоры ВЛ 110 кВ с применением АГП</v>
      </c>
      <c r="D286" s="34" t="str">
        <f>Source!H104</f>
        <v>1 ОПОРА</v>
      </c>
      <c r="E286" s="24">
        <f>Source!I104</f>
        <v>1</v>
      </c>
      <c r="F286" s="35">
        <f>Source!AL104+Source!AM104+Source!AO104</f>
        <v>464.81999999999994</v>
      </c>
      <c r="G286" s="36"/>
      <c r="H286" s="35"/>
      <c r="I286" s="36" t="str">
        <f>Source!BO104</f>
        <v>ВУЕР 12.2021</v>
      </c>
      <c r="J286" s="36"/>
      <c r="K286" s="35"/>
      <c r="L286" s="37"/>
      <c r="S286">
        <f>ROUND((Source!FX104/100)*((ROUND(Source!AF104*Source!I104, 2)+ROUND(Source!AE104*Source!I104, 2))), 2)</f>
        <v>156.44999999999999</v>
      </c>
      <c r="T286">
        <f>Source!X104</f>
        <v>226.84</v>
      </c>
      <c r="U286">
        <f>ROUND((Source!FY104/100)*((ROUND(Source!AF104*Source!I104, 2)+ROUND(Source!AE104*Source!I104, 2))), 2)</f>
        <v>49.4</v>
      </c>
      <c r="V286">
        <f>Source!Y104</f>
        <v>71.63</v>
      </c>
    </row>
    <row r="287" spans="1:26" ht="14.25" x14ac:dyDescent="0.2">
      <c r="A287" s="46"/>
      <c r="B287" s="46"/>
      <c r="C287" s="46" t="s">
        <v>531</v>
      </c>
      <c r="D287" s="34"/>
      <c r="E287" s="24"/>
      <c r="F287" s="35">
        <f>Source!AO104</f>
        <v>171.54</v>
      </c>
      <c r="G287" s="36" t="str">
        <f>Source!DG104</f>
        <v>)*0,48</v>
      </c>
      <c r="H287" s="35">
        <f>ROUND(Source!AF104*Source!I104, 2)</f>
        <v>82.34</v>
      </c>
      <c r="I287" s="36"/>
      <c r="J287" s="36">
        <f>IF(Source!BA104&lt;&gt; 0, Source!BA104, 1)</f>
        <v>1.45</v>
      </c>
      <c r="K287" s="35">
        <f>Source!S104</f>
        <v>119.39</v>
      </c>
      <c r="L287" s="37"/>
      <c r="R287">
        <f>H287</f>
        <v>82.34</v>
      </c>
    </row>
    <row r="288" spans="1:26" ht="14.25" x14ac:dyDescent="0.2">
      <c r="A288" s="46"/>
      <c r="B288" s="46"/>
      <c r="C288" s="46" t="s">
        <v>163</v>
      </c>
      <c r="D288" s="34"/>
      <c r="E288" s="24"/>
      <c r="F288" s="35">
        <f>Source!AM104</f>
        <v>293.27999999999997</v>
      </c>
      <c r="G288" s="36" t="str">
        <f>Source!DE104</f>
        <v>)*0,48</v>
      </c>
      <c r="H288" s="35">
        <f>ROUND(Source!AD104*Source!I104, 2)</f>
        <v>140.77000000000001</v>
      </c>
      <c r="I288" s="36"/>
      <c r="J288" s="36">
        <f>IF(Source!BB104&lt;&gt; 0, Source!BB104, 1)</f>
        <v>1.36</v>
      </c>
      <c r="K288" s="35">
        <f>Source!Q104</f>
        <v>191.45</v>
      </c>
      <c r="L288" s="37"/>
    </row>
    <row r="289" spans="1:26" ht="14.25" x14ac:dyDescent="0.2">
      <c r="A289" s="46"/>
      <c r="B289" s="46"/>
      <c r="C289" s="46" t="s">
        <v>532</v>
      </c>
      <c r="D289" s="34" t="s">
        <v>533</v>
      </c>
      <c r="E289" s="24">
        <f>Source!BZ104</f>
        <v>190</v>
      </c>
      <c r="F289" s="48"/>
      <c r="G289" s="36"/>
      <c r="H289" s="35">
        <f>SUM(S286:S291)</f>
        <v>156.44999999999999</v>
      </c>
      <c r="I289" s="38"/>
      <c r="J289" s="33">
        <f>Source!AT104</f>
        <v>190</v>
      </c>
      <c r="K289" s="35">
        <f>SUM(T286:T291)</f>
        <v>226.84</v>
      </c>
      <c r="L289" s="37"/>
    </row>
    <row r="290" spans="1:26" ht="14.25" x14ac:dyDescent="0.2">
      <c r="A290" s="46"/>
      <c r="B290" s="46"/>
      <c r="C290" s="46" t="s">
        <v>534</v>
      </c>
      <c r="D290" s="34" t="s">
        <v>533</v>
      </c>
      <c r="E290" s="24">
        <f>Source!CA104</f>
        <v>60</v>
      </c>
      <c r="F290" s="48"/>
      <c r="G290" s="36"/>
      <c r="H290" s="35">
        <f>SUM(U286:U291)</f>
        <v>49.4</v>
      </c>
      <c r="I290" s="38"/>
      <c r="J290" s="33">
        <f>Source!AU104</f>
        <v>60</v>
      </c>
      <c r="K290" s="35">
        <f>SUM(V286:V291)</f>
        <v>71.63</v>
      </c>
      <c r="L290" s="37"/>
    </row>
    <row r="291" spans="1:26" ht="14.25" x14ac:dyDescent="0.2">
      <c r="A291" s="47"/>
      <c r="B291" s="47"/>
      <c r="C291" s="47" t="s">
        <v>535</v>
      </c>
      <c r="D291" s="39" t="s">
        <v>536</v>
      </c>
      <c r="E291" s="40">
        <f>Source!AQ104</f>
        <v>0.9</v>
      </c>
      <c r="F291" s="41"/>
      <c r="G291" s="42" t="str">
        <f>Source!DI104</f>
        <v/>
      </c>
      <c r="H291" s="41"/>
      <c r="I291" s="42"/>
      <c r="J291" s="42"/>
      <c r="K291" s="41"/>
      <c r="L291" s="43">
        <f>Source!U104</f>
        <v>0.9</v>
      </c>
    </row>
    <row r="292" spans="1:26" ht="15" x14ac:dyDescent="0.25">
      <c r="G292" s="49">
        <f>H287+H288+H289+H290</f>
        <v>428.96</v>
      </c>
      <c r="H292" s="49"/>
      <c r="J292" s="49">
        <f>K287+K288+K289+K290</f>
        <v>609.30999999999995</v>
      </c>
      <c r="K292" s="49"/>
      <c r="L292" s="44">
        <f>Source!U104</f>
        <v>0.9</v>
      </c>
      <c r="O292" s="29">
        <f>G292</f>
        <v>428.96</v>
      </c>
      <c r="P292" s="29">
        <f>J292</f>
        <v>609.30999999999995</v>
      </c>
      <c r="Q292" s="29">
        <f>L292</f>
        <v>0.9</v>
      </c>
      <c r="W292">
        <f>IF(Source!BI104&lt;=1,H287+H288+H289+H290, 0)</f>
        <v>428.96</v>
      </c>
      <c r="X292">
        <f>IF(Source!BI104=2,H287+H288+H289+H290, 0)</f>
        <v>0</v>
      </c>
      <c r="Y292">
        <f>IF(Source!BI104=3,H287+H288+H289+H290, 0)</f>
        <v>0</v>
      </c>
      <c r="Z292">
        <f>IF(Source!BI104=4,H287+H288+H289+H290, 0)</f>
        <v>0</v>
      </c>
    </row>
    <row r="293" spans="1:26" ht="42.75" x14ac:dyDescent="0.2">
      <c r="A293" s="46">
        <v>40</v>
      </c>
      <c r="B293" s="46" t="str">
        <f>Source!F105</f>
        <v>ВЛ4ЭЭ1КЮ1</v>
      </c>
      <c r="C293" s="46" t="str">
        <f>Source!G105</f>
        <v>Верховой осмотр металлической промежуточной одноцепной опоры ВЛ 110 кВ с применением АГП</v>
      </c>
      <c r="D293" s="34" t="str">
        <f>Source!H105</f>
        <v>1 ОПОРА</v>
      </c>
      <c r="E293" s="24">
        <f>Source!I105</f>
        <v>1</v>
      </c>
      <c r="F293" s="35">
        <f>Source!AL105+Source!AM105+Source!AO105</f>
        <v>309.88</v>
      </c>
      <c r="G293" s="36"/>
      <c r="H293" s="35"/>
      <c r="I293" s="36" t="str">
        <f>Source!BO105</f>
        <v>ВУЕР 12.2021</v>
      </c>
      <c r="J293" s="36"/>
      <c r="K293" s="35"/>
      <c r="L293" s="37"/>
      <c r="S293">
        <f>ROUND((Source!FX105/100)*((ROUND(Source!AF105*Source!I105, 2)+ROUND(Source!AE105*Source!I105, 2))), 2)</f>
        <v>104.29</v>
      </c>
      <c r="T293">
        <f>Source!X105</f>
        <v>151.22</v>
      </c>
      <c r="U293">
        <f>ROUND((Source!FY105/100)*((ROUND(Source!AF105*Source!I105, 2)+ROUND(Source!AE105*Source!I105, 2))), 2)</f>
        <v>32.93</v>
      </c>
      <c r="V293">
        <f>Source!Y105</f>
        <v>47.75</v>
      </c>
    </row>
    <row r="294" spans="1:26" ht="14.25" x14ac:dyDescent="0.2">
      <c r="A294" s="46"/>
      <c r="B294" s="46"/>
      <c r="C294" s="46" t="s">
        <v>531</v>
      </c>
      <c r="D294" s="34"/>
      <c r="E294" s="24"/>
      <c r="F294" s="35">
        <f>Source!AO105</f>
        <v>114.36</v>
      </c>
      <c r="G294" s="36" t="str">
        <f>Source!DG105</f>
        <v>)*0,48</v>
      </c>
      <c r="H294" s="35">
        <f>ROUND(Source!AF105*Source!I105, 2)</f>
        <v>54.89</v>
      </c>
      <c r="I294" s="36"/>
      <c r="J294" s="36">
        <f>IF(Source!BA105&lt;&gt; 0, Source!BA105, 1)</f>
        <v>1.45</v>
      </c>
      <c r="K294" s="35">
        <f>Source!S105</f>
        <v>79.59</v>
      </c>
      <c r="L294" s="37"/>
      <c r="R294">
        <f>H294</f>
        <v>54.89</v>
      </c>
    </row>
    <row r="295" spans="1:26" ht="14.25" x14ac:dyDescent="0.2">
      <c r="A295" s="46"/>
      <c r="B295" s="46"/>
      <c r="C295" s="46" t="s">
        <v>163</v>
      </c>
      <c r="D295" s="34"/>
      <c r="E295" s="24"/>
      <c r="F295" s="35">
        <f>Source!AM105</f>
        <v>195.52</v>
      </c>
      <c r="G295" s="36" t="str">
        <f>Source!DE105</f>
        <v>)*0,48</v>
      </c>
      <c r="H295" s="35">
        <f>ROUND(Source!AD105*Source!I105, 2)</f>
        <v>93.85</v>
      </c>
      <c r="I295" s="36"/>
      <c r="J295" s="36">
        <f>IF(Source!BB105&lt;&gt; 0, Source!BB105, 1)</f>
        <v>1.36</v>
      </c>
      <c r="K295" s="35">
        <f>Source!Q105</f>
        <v>127.64</v>
      </c>
      <c r="L295" s="37"/>
    </row>
    <row r="296" spans="1:26" ht="14.25" x14ac:dyDescent="0.2">
      <c r="A296" s="46"/>
      <c r="B296" s="46"/>
      <c r="C296" s="46" t="s">
        <v>532</v>
      </c>
      <c r="D296" s="34" t="s">
        <v>533</v>
      </c>
      <c r="E296" s="24">
        <f>Source!BZ105</f>
        <v>190</v>
      </c>
      <c r="F296" s="48"/>
      <c r="G296" s="36"/>
      <c r="H296" s="35">
        <f>SUM(S293:S298)</f>
        <v>104.29</v>
      </c>
      <c r="I296" s="38"/>
      <c r="J296" s="33">
        <f>Source!AT105</f>
        <v>190</v>
      </c>
      <c r="K296" s="35">
        <f>SUM(T293:T298)</f>
        <v>151.22</v>
      </c>
      <c r="L296" s="37"/>
    </row>
    <row r="297" spans="1:26" ht="14.25" x14ac:dyDescent="0.2">
      <c r="A297" s="46"/>
      <c r="B297" s="46"/>
      <c r="C297" s="46" t="s">
        <v>534</v>
      </c>
      <c r="D297" s="34" t="s">
        <v>533</v>
      </c>
      <c r="E297" s="24">
        <f>Source!CA105</f>
        <v>60</v>
      </c>
      <c r="F297" s="48"/>
      <c r="G297" s="36"/>
      <c r="H297" s="35">
        <f>SUM(U293:U298)</f>
        <v>32.93</v>
      </c>
      <c r="I297" s="38"/>
      <c r="J297" s="33">
        <f>Source!AU105</f>
        <v>60</v>
      </c>
      <c r="K297" s="35">
        <f>SUM(V293:V298)</f>
        <v>47.75</v>
      </c>
      <c r="L297" s="37"/>
    </row>
    <row r="298" spans="1:26" ht="14.25" x14ac:dyDescent="0.2">
      <c r="A298" s="47"/>
      <c r="B298" s="47"/>
      <c r="C298" s="47" t="s">
        <v>535</v>
      </c>
      <c r="D298" s="39" t="s">
        <v>536</v>
      </c>
      <c r="E298" s="40">
        <f>Source!AQ105</f>
        <v>0.6</v>
      </c>
      <c r="F298" s="41"/>
      <c r="G298" s="42" t="str">
        <f>Source!DI105</f>
        <v/>
      </c>
      <c r="H298" s="41"/>
      <c r="I298" s="42"/>
      <c r="J298" s="42"/>
      <c r="K298" s="41"/>
      <c r="L298" s="43">
        <f>Source!U105</f>
        <v>0.6</v>
      </c>
    </row>
    <row r="299" spans="1:26" ht="15" x14ac:dyDescent="0.25">
      <c r="G299" s="49">
        <f>H294+H295+H296+H297</f>
        <v>285.96000000000004</v>
      </c>
      <c r="H299" s="49"/>
      <c r="J299" s="49">
        <f>K294+K295+K296+K297</f>
        <v>406.20000000000005</v>
      </c>
      <c r="K299" s="49"/>
      <c r="L299" s="44">
        <f>Source!U105</f>
        <v>0.6</v>
      </c>
      <c r="O299" s="29">
        <f>G299</f>
        <v>285.96000000000004</v>
      </c>
      <c r="P299" s="29">
        <f>J299</f>
        <v>406.20000000000005</v>
      </c>
      <c r="Q299" s="29">
        <f>L299</f>
        <v>0.6</v>
      </c>
      <c r="W299">
        <f>IF(Source!BI105&lt;=1,H294+H295+H296+H297, 0)</f>
        <v>285.96000000000004</v>
      </c>
      <c r="X299">
        <f>IF(Source!BI105=2,H294+H295+H296+H297, 0)</f>
        <v>0</v>
      </c>
      <c r="Y299">
        <f>IF(Source!BI105=3,H294+H295+H296+H297, 0)</f>
        <v>0</v>
      </c>
      <c r="Z299">
        <f>IF(Source!BI105=4,H294+H295+H296+H297, 0)</f>
        <v>0</v>
      </c>
    </row>
    <row r="300" spans="1:26" ht="42.75" x14ac:dyDescent="0.2">
      <c r="A300" s="46">
        <v>41</v>
      </c>
      <c r="B300" s="46" t="str">
        <f>Source!F106</f>
        <v>ВЛ4ЭЭ1КЖ1</v>
      </c>
      <c r="C300" s="46" t="str">
        <f>Source!G106</f>
        <v>Верховой осмотр железобетонной анкерной одноцепной опоры ВЛ 110 кВ с применением АГП</v>
      </c>
      <c r="D300" s="34" t="str">
        <f>Source!H106</f>
        <v>1 ОПОРА</v>
      </c>
      <c r="E300" s="24">
        <f>Source!I106</f>
        <v>1</v>
      </c>
      <c r="F300" s="35">
        <f>Source!AL106+Source!AM106+Source!AO106</f>
        <v>464.81999999999994</v>
      </c>
      <c r="G300" s="36"/>
      <c r="H300" s="35"/>
      <c r="I300" s="36" t="str">
        <f>Source!BO106</f>
        <v>ВУЕР 12.2021</v>
      </c>
      <c r="J300" s="36"/>
      <c r="K300" s="35"/>
      <c r="L300" s="37"/>
      <c r="S300">
        <f>ROUND((Source!FX106/100)*((ROUND(Source!AF106*Source!I106, 2)+ROUND(Source!AE106*Source!I106, 2))), 2)</f>
        <v>156.44999999999999</v>
      </c>
      <c r="T300">
        <f>Source!X106</f>
        <v>226.84</v>
      </c>
      <c r="U300">
        <f>ROUND((Source!FY106/100)*((ROUND(Source!AF106*Source!I106, 2)+ROUND(Source!AE106*Source!I106, 2))), 2)</f>
        <v>49.4</v>
      </c>
      <c r="V300">
        <f>Source!Y106</f>
        <v>71.63</v>
      </c>
    </row>
    <row r="301" spans="1:26" ht="14.25" x14ac:dyDescent="0.2">
      <c r="A301" s="46"/>
      <c r="B301" s="46"/>
      <c r="C301" s="46" t="s">
        <v>531</v>
      </c>
      <c r="D301" s="34"/>
      <c r="E301" s="24"/>
      <c r="F301" s="35">
        <f>Source!AO106</f>
        <v>171.54</v>
      </c>
      <c r="G301" s="36" t="str">
        <f>Source!DG106</f>
        <v>)*0,48</v>
      </c>
      <c r="H301" s="35">
        <f>ROUND(Source!AF106*Source!I106, 2)</f>
        <v>82.34</v>
      </c>
      <c r="I301" s="36"/>
      <c r="J301" s="36">
        <f>IF(Source!BA106&lt;&gt; 0, Source!BA106, 1)</f>
        <v>1.45</v>
      </c>
      <c r="K301" s="35">
        <f>Source!S106</f>
        <v>119.39</v>
      </c>
      <c r="L301" s="37"/>
      <c r="R301">
        <f>H301</f>
        <v>82.34</v>
      </c>
    </row>
    <row r="302" spans="1:26" ht="14.25" x14ac:dyDescent="0.2">
      <c r="A302" s="46"/>
      <c r="B302" s="46"/>
      <c r="C302" s="46" t="s">
        <v>163</v>
      </c>
      <c r="D302" s="34"/>
      <c r="E302" s="24"/>
      <c r="F302" s="35">
        <f>Source!AM106</f>
        <v>293.27999999999997</v>
      </c>
      <c r="G302" s="36" t="str">
        <f>Source!DE106</f>
        <v>)*0,48</v>
      </c>
      <c r="H302" s="35">
        <f>ROUND(Source!AD106*Source!I106, 2)</f>
        <v>140.77000000000001</v>
      </c>
      <c r="I302" s="36"/>
      <c r="J302" s="36">
        <f>IF(Source!BB106&lt;&gt; 0, Source!BB106, 1)</f>
        <v>1.36</v>
      </c>
      <c r="K302" s="35">
        <f>Source!Q106</f>
        <v>191.45</v>
      </c>
      <c r="L302" s="37"/>
    </row>
    <row r="303" spans="1:26" ht="14.25" x14ac:dyDescent="0.2">
      <c r="A303" s="46"/>
      <c r="B303" s="46"/>
      <c r="C303" s="46" t="s">
        <v>532</v>
      </c>
      <c r="D303" s="34" t="s">
        <v>533</v>
      </c>
      <c r="E303" s="24">
        <f>Source!BZ106</f>
        <v>190</v>
      </c>
      <c r="F303" s="48"/>
      <c r="G303" s="36"/>
      <c r="H303" s="35">
        <f>SUM(S300:S305)</f>
        <v>156.44999999999999</v>
      </c>
      <c r="I303" s="38"/>
      <c r="J303" s="33">
        <f>Source!AT106</f>
        <v>190</v>
      </c>
      <c r="K303" s="35">
        <f>SUM(T300:T305)</f>
        <v>226.84</v>
      </c>
      <c r="L303" s="37"/>
    </row>
    <row r="304" spans="1:26" ht="14.25" x14ac:dyDescent="0.2">
      <c r="A304" s="46"/>
      <c r="B304" s="46"/>
      <c r="C304" s="46" t="s">
        <v>534</v>
      </c>
      <c r="D304" s="34" t="s">
        <v>533</v>
      </c>
      <c r="E304" s="24">
        <f>Source!CA106</f>
        <v>60</v>
      </c>
      <c r="F304" s="48"/>
      <c r="G304" s="36"/>
      <c r="H304" s="35">
        <f>SUM(U300:U305)</f>
        <v>49.4</v>
      </c>
      <c r="I304" s="38"/>
      <c r="J304" s="33">
        <f>Source!AU106</f>
        <v>60</v>
      </c>
      <c r="K304" s="35">
        <f>SUM(V300:V305)</f>
        <v>71.63</v>
      </c>
      <c r="L304" s="37"/>
    </row>
    <row r="305" spans="1:26" ht="14.25" x14ac:dyDescent="0.2">
      <c r="A305" s="47"/>
      <c r="B305" s="47"/>
      <c r="C305" s="47" t="s">
        <v>535</v>
      </c>
      <c r="D305" s="39" t="s">
        <v>536</v>
      </c>
      <c r="E305" s="40">
        <f>Source!AQ106</f>
        <v>0.9</v>
      </c>
      <c r="F305" s="41"/>
      <c r="G305" s="42" t="str">
        <f>Source!DI106</f>
        <v/>
      </c>
      <c r="H305" s="41"/>
      <c r="I305" s="42"/>
      <c r="J305" s="42"/>
      <c r="K305" s="41"/>
      <c r="L305" s="43">
        <f>Source!U106</f>
        <v>0.9</v>
      </c>
    </row>
    <row r="306" spans="1:26" ht="15" x14ac:dyDescent="0.25">
      <c r="G306" s="49">
        <f>H301+H302+H303+H304</f>
        <v>428.96</v>
      </c>
      <c r="H306" s="49"/>
      <c r="J306" s="49">
        <f>K301+K302+K303+K304</f>
        <v>609.30999999999995</v>
      </c>
      <c r="K306" s="49"/>
      <c r="L306" s="44">
        <f>Source!U106</f>
        <v>0.9</v>
      </c>
      <c r="O306" s="29">
        <f>G306</f>
        <v>428.96</v>
      </c>
      <c r="P306" s="29">
        <f>J306</f>
        <v>609.30999999999995</v>
      </c>
      <c r="Q306" s="29">
        <f>L306</f>
        <v>0.9</v>
      </c>
      <c r="W306">
        <f>IF(Source!BI106&lt;=1,H301+H302+H303+H304, 0)</f>
        <v>428.96</v>
      </c>
      <c r="X306">
        <f>IF(Source!BI106=2,H301+H302+H303+H304, 0)</f>
        <v>0</v>
      </c>
      <c r="Y306">
        <f>IF(Source!BI106=3,H301+H302+H303+H304, 0)</f>
        <v>0</v>
      </c>
      <c r="Z306">
        <f>IF(Source!BI106=4,H301+H302+H303+H304, 0)</f>
        <v>0</v>
      </c>
    </row>
    <row r="307" spans="1:26" ht="42.75" x14ac:dyDescent="0.2">
      <c r="A307" s="46">
        <v>42</v>
      </c>
      <c r="B307" s="46" t="str">
        <f>Source!F107</f>
        <v>ВЛ4ЭЭ1КБ1</v>
      </c>
      <c r="C307" s="46" t="str">
        <f>Source!G107</f>
        <v>Верховой осмотр железобетонной промежуточной одноцепной опоры ВЛ 110 кВ с применением АГП</v>
      </c>
      <c r="D307" s="34" t="str">
        <f>Source!H107</f>
        <v>1 ОПОРА</v>
      </c>
      <c r="E307" s="24">
        <f>Source!I107</f>
        <v>1</v>
      </c>
      <c r="F307" s="35">
        <f>Source!AL107+Source!AM107+Source!AO107</f>
        <v>309.88</v>
      </c>
      <c r="G307" s="36"/>
      <c r="H307" s="35"/>
      <c r="I307" s="36" t="str">
        <f>Source!BO107</f>
        <v>ВУЕР 12.2021</v>
      </c>
      <c r="J307" s="36"/>
      <c r="K307" s="35"/>
      <c r="L307" s="37"/>
      <c r="S307">
        <f>ROUND((Source!FX107/100)*((ROUND(Source!AF107*Source!I107, 2)+ROUND(Source!AE107*Source!I107, 2))), 2)</f>
        <v>104.29</v>
      </c>
      <c r="T307">
        <f>Source!X107</f>
        <v>151.22</v>
      </c>
      <c r="U307">
        <f>ROUND((Source!FY107/100)*((ROUND(Source!AF107*Source!I107, 2)+ROUND(Source!AE107*Source!I107, 2))), 2)</f>
        <v>32.93</v>
      </c>
      <c r="V307">
        <f>Source!Y107</f>
        <v>47.75</v>
      </c>
    </row>
    <row r="308" spans="1:26" ht="14.25" x14ac:dyDescent="0.2">
      <c r="A308" s="46"/>
      <c r="B308" s="46"/>
      <c r="C308" s="46" t="s">
        <v>531</v>
      </c>
      <c r="D308" s="34"/>
      <c r="E308" s="24"/>
      <c r="F308" s="35">
        <f>Source!AO107</f>
        <v>114.36</v>
      </c>
      <c r="G308" s="36" t="str">
        <f>Source!DG107</f>
        <v>)*0,48</v>
      </c>
      <c r="H308" s="35">
        <f>ROUND(Source!AF107*Source!I107, 2)</f>
        <v>54.89</v>
      </c>
      <c r="I308" s="36"/>
      <c r="J308" s="36">
        <f>IF(Source!BA107&lt;&gt; 0, Source!BA107, 1)</f>
        <v>1.45</v>
      </c>
      <c r="K308" s="35">
        <f>Source!S107</f>
        <v>79.59</v>
      </c>
      <c r="L308" s="37"/>
      <c r="R308">
        <f>H308</f>
        <v>54.89</v>
      </c>
    </row>
    <row r="309" spans="1:26" ht="14.25" x14ac:dyDescent="0.2">
      <c r="A309" s="46"/>
      <c r="B309" s="46"/>
      <c r="C309" s="46" t="s">
        <v>163</v>
      </c>
      <c r="D309" s="34"/>
      <c r="E309" s="24"/>
      <c r="F309" s="35">
        <f>Source!AM107</f>
        <v>195.52</v>
      </c>
      <c r="G309" s="36" t="str">
        <f>Source!DE107</f>
        <v>)*0,48</v>
      </c>
      <c r="H309" s="35">
        <f>ROUND(Source!AD107*Source!I107, 2)</f>
        <v>93.85</v>
      </c>
      <c r="I309" s="36"/>
      <c r="J309" s="36">
        <f>IF(Source!BB107&lt;&gt; 0, Source!BB107, 1)</f>
        <v>1.36</v>
      </c>
      <c r="K309" s="35">
        <f>Source!Q107</f>
        <v>127.64</v>
      </c>
      <c r="L309" s="37"/>
    </row>
    <row r="310" spans="1:26" ht="14.25" x14ac:dyDescent="0.2">
      <c r="A310" s="46"/>
      <c r="B310" s="46"/>
      <c r="C310" s="46" t="s">
        <v>532</v>
      </c>
      <c r="D310" s="34" t="s">
        <v>533</v>
      </c>
      <c r="E310" s="24">
        <f>Source!BZ107</f>
        <v>190</v>
      </c>
      <c r="F310" s="48"/>
      <c r="G310" s="36"/>
      <c r="H310" s="35">
        <f>SUM(S307:S312)</f>
        <v>104.29</v>
      </c>
      <c r="I310" s="38"/>
      <c r="J310" s="33">
        <f>Source!AT107</f>
        <v>190</v>
      </c>
      <c r="K310" s="35">
        <f>SUM(T307:T312)</f>
        <v>151.22</v>
      </c>
      <c r="L310" s="37"/>
    </row>
    <row r="311" spans="1:26" ht="14.25" x14ac:dyDescent="0.2">
      <c r="A311" s="46"/>
      <c r="B311" s="46"/>
      <c r="C311" s="46" t="s">
        <v>534</v>
      </c>
      <c r="D311" s="34" t="s">
        <v>533</v>
      </c>
      <c r="E311" s="24">
        <f>Source!CA107</f>
        <v>60</v>
      </c>
      <c r="F311" s="48"/>
      <c r="G311" s="36"/>
      <c r="H311" s="35">
        <f>SUM(U307:U312)</f>
        <v>32.93</v>
      </c>
      <c r="I311" s="38"/>
      <c r="J311" s="33">
        <f>Source!AU107</f>
        <v>60</v>
      </c>
      <c r="K311" s="35">
        <f>SUM(V307:V312)</f>
        <v>47.75</v>
      </c>
      <c r="L311" s="37"/>
    </row>
    <row r="312" spans="1:26" ht="14.25" x14ac:dyDescent="0.2">
      <c r="A312" s="47"/>
      <c r="B312" s="47"/>
      <c r="C312" s="47" t="s">
        <v>535</v>
      </c>
      <c r="D312" s="39" t="s">
        <v>536</v>
      </c>
      <c r="E312" s="40">
        <f>Source!AQ107</f>
        <v>0.6</v>
      </c>
      <c r="F312" s="41"/>
      <c r="G312" s="42" t="str">
        <f>Source!DI107</f>
        <v/>
      </c>
      <c r="H312" s="41"/>
      <c r="I312" s="42"/>
      <c r="J312" s="42"/>
      <c r="K312" s="41"/>
      <c r="L312" s="43">
        <f>Source!U107</f>
        <v>0.6</v>
      </c>
    </row>
    <row r="313" spans="1:26" ht="15" x14ac:dyDescent="0.25">
      <c r="G313" s="49">
        <f>H308+H309+H310+H311</f>
        <v>285.96000000000004</v>
      </c>
      <c r="H313" s="49"/>
      <c r="J313" s="49">
        <f>K308+K309+K310+K311</f>
        <v>406.20000000000005</v>
      </c>
      <c r="K313" s="49"/>
      <c r="L313" s="44">
        <f>Source!U107</f>
        <v>0.6</v>
      </c>
      <c r="O313" s="29">
        <f>G313</f>
        <v>285.96000000000004</v>
      </c>
      <c r="P313" s="29">
        <f>J313</f>
        <v>406.20000000000005</v>
      </c>
      <c r="Q313" s="29">
        <f>L313</f>
        <v>0.6</v>
      </c>
      <c r="W313">
        <f>IF(Source!BI107&lt;=1,H308+H309+H310+H311, 0)</f>
        <v>285.96000000000004</v>
      </c>
      <c r="X313">
        <f>IF(Source!BI107=2,H308+H309+H310+H311, 0)</f>
        <v>0</v>
      </c>
      <c r="Y313">
        <f>IF(Source!BI107=3,H308+H309+H310+H311, 0)</f>
        <v>0</v>
      </c>
      <c r="Z313">
        <f>IF(Source!BI107=4,H308+H309+H310+H311, 0)</f>
        <v>0</v>
      </c>
    </row>
    <row r="314" spans="1:26" ht="42.75" x14ac:dyDescent="0.2">
      <c r="A314" s="46">
        <v>43</v>
      </c>
      <c r="B314" s="46" t="str">
        <f>Source!F108</f>
        <v>ВЛ4ЭЭ1КЬ2</v>
      </c>
      <c r="C314" s="46" t="str">
        <f>Source!G108</f>
        <v>Верховой осмотр металлической анкерной двухцепной опоры ВЛ 110 кВ с применением АГП</v>
      </c>
      <c r="D314" s="34" t="str">
        <f>Source!H108</f>
        <v>1 ОПОРА</v>
      </c>
      <c r="E314" s="24">
        <f>Source!I108</f>
        <v>1</v>
      </c>
      <c r="F314" s="35">
        <f>Source!AL108+Source!AM108+Source!AO108</f>
        <v>728.22</v>
      </c>
      <c r="G314" s="36"/>
      <c r="H314" s="35"/>
      <c r="I314" s="36" t="str">
        <f>Source!BO108</f>
        <v>ВУЕР 12.2021</v>
      </c>
      <c r="J314" s="36"/>
      <c r="K314" s="35"/>
      <c r="L314" s="37"/>
      <c r="S314">
        <f>ROUND((Source!FX108/100)*((ROUND(Source!AF108*Source!I108, 2)+ROUND(Source!AE108*Source!I108, 2))), 2)</f>
        <v>245.1</v>
      </c>
      <c r="T314">
        <f>Source!X108</f>
        <v>355.4</v>
      </c>
      <c r="U314">
        <f>ROUND((Source!FY108/100)*((ROUND(Source!AF108*Source!I108, 2)+ROUND(Source!AE108*Source!I108, 2))), 2)</f>
        <v>77.400000000000006</v>
      </c>
      <c r="V314">
        <f>Source!Y108</f>
        <v>112.23</v>
      </c>
    </row>
    <row r="315" spans="1:26" ht="14.25" x14ac:dyDescent="0.2">
      <c r="A315" s="46"/>
      <c r="B315" s="46"/>
      <c r="C315" s="46" t="s">
        <v>531</v>
      </c>
      <c r="D315" s="34"/>
      <c r="E315" s="24"/>
      <c r="F315" s="35">
        <f>Source!AO108</f>
        <v>268.75</v>
      </c>
      <c r="G315" s="36" t="str">
        <f>Source!DG108</f>
        <v>)*0,48</v>
      </c>
      <c r="H315" s="35">
        <f>ROUND(Source!AF108*Source!I108, 2)</f>
        <v>129</v>
      </c>
      <c r="I315" s="36"/>
      <c r="J315" s="36">
        <f>IF(Source!BA108&lt;&gt; 0, Source!BA108, 1)</f>
        <v>1.45</v>
      </c>
      <c r="K315" s="35">
        <f>Source!S108</f>
        <v>187.05</v>
      </c>
      <c r="L315" s="37"/>
      <c r="R315">
        <f>H315</f>
        <v>129</v>
      </c>
    </row>
    <row r="316" spans="1:26" ht="14.25" x14ac:dyDescent="0.2">
      <c r="A316" s="46"/>
      <c r="B316" s="46"/>
      <c r="C316" s="46" t="s">
        <v>163</v>
      </c>
      <c r="D316" s="34"/>
      <c r="E316" s="24"/>
      <c r="F316" s="35">
        <f>Source!AM108</f>
        <v>459.47</v>
      </c>
      <c r="G316" s="36" t="str">
        <f>Source!DE108</f>
        <v>)*0,48</v>
      </c>
      <c r="H316" s="35">
        <f>ROUND(Source!AD108*Source!I108, 2)</f>
        <v>220.55</v>
      </c>
      <c r="I316" s="36"/>
      <c r="J316" s="36">
        <f>IF(Source!BB108&lt;&gt; 0, Source!BB108, 1)</f>
        <v>1.36</v>
      </c>
      <c r="K316" s="35">
        <f>Source!Q108</f>
        <v>299.94</v>
      </c>
      <c r="L316" s="37"/>
    </row>
    <row r="317" spans="1:26" ht="14.25" x14ac:dyDescent="0.2">
      <c r="A317" s="46"/>
      <c r="B317" s="46"/>
      <c r="C317" s="46" t="s">
        <v>532</v>
      </c>
      <c r="D317" s="34" t="s">
        <v>533</v>
      </c>
      <c r="E317" s="24">
        <f>Source!BZ108</f>
        <v>190</v>
      </c>
      <c r="F317" s="48"/>
      <c r="G317" s="36"/>
      <c r="H317" s="35">
        <f>SUM(S314:S319)</f>
        <v>245.1</v>
      </c>
      <c r="I317" s="38"/>
      <c r="J317" s="33">
        <f>Source!AT108</f>
        <v>190</v>
      </c>
      <c r="K317" s="35">
        <f>SUM(T314:T319)</f>
        <v>355.4</v>
      </c>
      <c r="L317" s="37"/>
    </row>
    <row r="318" spans="1:26" ht="14.25" x14ac:dyDescent="0.2">
      <c r="A318" s="46"/>
      <c r="B318" s="46"/>
      <c r="C318" s="46" t="s">
        <v>534</v>
      </c>
      <c r="D318" s="34" t="s">
        <v>533</v>
      </c>
      <c r="E318" s="24">
        <f>Source!CA108</f>
        <v>60</v>
      </c>
      <c r="F318" s="48"/>
      <c r="G318" s="36"/>
      <c r="H318" s="35">
        <f>SUM(U314:U319)</f>
        <v>77.400000000000006</v>
      </c>
      <c r="I318" s="38"/>
      <c r="J318" s="33">
        <f>Source!AU108</f>
        <v>60</v>
      </c>
      <c r="K318" s="35">
        <f>SUM(V314:V319)</f>
        <v>112.23</v>
      </c>
      <c r="L318" s="37"/>
    </row>
    <row r="319" spans="1:26" ht="14.25" x14ac:dyDescent="0.2">
      <c r="A319" s="47"/>
      <c r="B319" s="47"/>
      <c r="C319" s="47" t="s">
        <v>535</v>
      </c>
      <c r="D319" s="39" t="s">
        <v>536</v>
      </c>
      <c r="E319" s="40">
        <f>Source!AQ108</f>
        <v>1.41</v>
      </c>
      <c r="F319" s="41"/>
      <c r="G319" s="42" t="str">
        <f>Source!DI108</f>
        <v/>
      </c>
      <c r="H319" s="41"/>
      <c r="I319" s="42"/>
      <c r="J319" s="42"/>
      <c r="K319" s="41"/>
      <c r="L319" s="43">
        <f>Source!U108</f>
        <v>1.41</v>
      </c>
    </row>
    <row r="320" spans="1:26" ht="15" x14ac:dyDescent="0.25">
      <c r="G320" s="49">
        <f>H315+H316+H317+H318</f>
        <v>672.05</v>
      </c>
      <c r="H320" s="49"/>
      <c r="J320" s="49">
        <f>K315+K316+K317+K318</f>
        <v>954.62</v>
      </c>
      <c r="K320" s="49"/>
      <c r="L320" s="44">
        <f>Source!U108</f>
        <v>1.41</v>
      </c>
      <c r="O320" s="29">
        <f>G320</f>
        <v>672.05</v>
      </c>
      <c r="P320" s="29">
        <f>J320</f>
        <v>954.62</v>
      </c>
      <c r="Q320" s="29">
        <f>L320</f>
        <v>1.41</v>
      </c>
      <c r="W320">
        <f>IF(Source!BI108&lt;=1,H315+H316+H317+H318, 0)</f>
        <v>672.05</v>
      </c>
      <c r="X320">
        <f>IF(Source!BI108=2,H315+H316+H317+H318, 0)</f>
        <v>0</v>
      </c>
      <c r="Y320">
        <f>IF(Source!BI108=3,H315+H316+H317+H318, 0)</f>
        <v>0</v>
      </c>
      <c r="Z320">
        <f>IF(Source!BI108=4,H315+H316+H317+H318, 0)</f>
        <v>0</v>
      </c>
    </row>
    <row r="321" spans="1:26" ht="42.75" x14ac:dyDescent="0.2">
      <c r="A321" s="46">
        <v>44</v>
      </c>
      <c r="B321" s="46" t="str">
        <f>Source!F109</f>
        <v>ВЛ4ЭЭ1КЮ2</v>
      </c>
      <c r="C321" s="46" t="str">
        <f>Source!G109</f>
        <v>Верховой осмотр металлической промежуточной двухцепной опоры ВЛ 110 кВ с применением АГП</v>
      </c>
      <c r="D321" s="34" t="str">
        <f>Source!H109</f>
        <v>1 ОПОРА</v>
      </c>
      <c r="E321" s="24">
        <f>Source!I109</f>
        <v>1</v>
      </c>
      <c r="F321" s="35">
        <f>Source!AL109+Source!AM109+Source!AO109</f>
        <v>464.81999999999994</v>
      </c>
      <c r="G321" s="36"/>
      <c r="H321" s="35"/>
      <c r="I321" s="36" t="str">
        <f>Source!BO109</f>
        <v>ВУЕР 12.2021</v>
      </c>
      <c r="J321" s="36"/>
      <c r="K321" s="35"/>
      <c r="L321" s="37"/>
      <c r="S321">
        <f>ROUND((Source!FX109/100)*((ROUND(Source!AF109*Source!I109, 2)+ROUND(Source!AE109*Source!I109, 2))), 2)</f>
        <v>156.44999999999999</v>
      </c>
      <c r="T321">
        <f>Source!X109</f>
        <v>226.84</v>
      </c>
      <c r="U321">
        <f>ROUND((Source!FY109/100)*((ROUND(Source!AF109*Source!I109, 2)+ROUND(Source!AE109*Source!I109, 2))), 2)</f>
        <v>49.4</v>
      </c>
      <c r="V321">
        <f>Source!Y109</f>
        <v>71.63</v>
      </c>
    </row>
    <row r="322" spans="1:26" ht="14.25" x14ac:dyDescent="0.2">
      <c r="A322" s="46"/>
      <c r="B322" s="46"/>
      <c r="C322" s="46" t="s">
        <v>531</v>
      </c>
      <c r="D322" s="34"/>
      <c r="E322" s="24"/>
      <c r="F322" s="35">
        <f>Source!AO109</f>
        <v>171.54</v>
      </c>
      <c r="G322" s="36" t="str">
        <f>Source!DG109</f>
        <v>)*0,48</v>
      </c>
      <c r="H322" s="35">
        <f>ROUND(Source!AF109*Source!I109, 2)</f>
        <v>82.34</v>
      </c>
      <c r="I322" s="36"/>
      <c r="J322" s="36">
        <f>IF(Source!BA109&lt;&gt; 0, Source!BA109, 1)</f>
        <v>1.45</v>
      </c>
      <c r="K322" s="35">
        <f>Source!S109</f>
        <v>119.39</v>
      </c>
      <c r="L322" s="37"/>
      <c r="R322">
        <f>H322</f>
        <v>82.34</v>
      </c>
    </row>
    <row r="323" spans="1:26" ht="14.25" x14ac:dyDescent="0.2">
      <c r="A323" s="46"/>
      <c r="B323" s="46"/>
      <c r="C323" s="46" t="s">
        <v>163</v>
      </c>
      <c r="D323" s="34"/>
      <c r="E323" s="24"/>
      <c r="F323" s="35">
        <f>Source!AM109</f>
        <v>293.27999999999997</v>
      </c>
      <c r="G323" s="36" t="str">
        <f>Source!DE109</f>
        <v>)*0,48</v>
      </c>
      <c r="H323" s="35">
        <f>ROUND(Source!AD109*Source!I109, 2)</f>
        <v>140.77000000000001</v>
      </c>
      <c r="I323" s="36"/>
      <c r="J323" s="36">
        <f>IF(Source!BB109&lt;&gt; 0, Source!BB109, 1)</f>
        <v>1.36</v>
      </c>
      <c r="K323" s="35">
        <f>Source!Q109</f>
        <v>191.45</v>
      </c>
      <c r="L323" s="37"/>
    </row>
    <row r="324" spans="1:26" ht="14.25" x14ac:dyDescent="0.2">
      <c r="A324" s="46"/>
      <c r="B324" s="46"/>
      <c r="C324" s="46" t="s">
        <v>532</v>
      </c>
      <c r="D324" s="34" t="s">
        <v>533</v>
      </c>
      <c r="E324" s="24">
        <f>Source!BZ109</f>
        <v>190</v>
      </c>
      <c r="F324" s="48"/>
      <c r="G324" s="36"/>
      <c r="H324" s="35">
        <f>SUM(S321:S326)</f>
        <v>156.44999999999999</v>
      </c>
      <c r="I324" s="38"/>
      <c r="J324" s="33">
        <f>Source!AT109</f>
        <v>190</v>
      </c>
      <c r="K324" s="35">
        <f>SUM(T321:T326)</f>
        <v>226.84</v>
      </c>
      <c r="L324" s="37"/>
    </row>
    <row r="325" spans="1:26" ht="14.25" x14ac:dyDescent="0.2">
      <c r="A325" s="46"/>
      <c r="B325" s="46"/>
      <c r="C325" s="46" t="s">
        <v>534</v>
      </c>
      <c r="D325" s="34" t="s">
        <v>533</v>
      </c>
      <c r="E325" s="24">
        <f>Source!CA109</f>
        <v>60</v>
      </c>
      <c r="F325" s="48"/>
      <c r="G325" s="36"/>
      <c r="H325" s="35">
        <f>SUM(U321:U326)</f>
        <v>49.4</v>
      </c>
      <c r="I325" s="38"/>
      <c r="J325" s="33">
        <f>Source!AU109</f>
        <v>60</v>
      </c>
      <c r="K325" s="35">
        <f>SUM(V321:V326)</f>
        <v>71.63</v>
      </c>
      <c r="L325" s="37"/>
    </row>
    <row r="326" spans="1:26" ht="14.25" x14ac:dyDescent="0.2">
      <c r="A326" s="47"/>
      <c r="B326" s="47"/>
      <c r="C326" s="47" t="s">
        <v>535</v>
      </c>
      <c r="D326" s="39" t="s">
        <v>536</v>
      </c>
      <c r="E326" s="40">
        <f>Source!AQ109</f>
        <v>0.9</v>
      </c>
      <c r="F326" s="41"/>
      <c r="G326" s="42" t="str">
        <f>Source!DI109</f>
        <v/>
      </c>
      <c r="H326" s="41"/>
      <c r="I326" s="42"/>
      <c r="J326" s="42"/>
      <c r="K326" s="41"/>
      <c r="L326" s="43">
        <f>Source!U109</f>
        <v>0.9</v>
      </c>
    </row>
    <row r="327" spans="1:26" ht="15" x14ac:dyDescent="0.25">
      <c r="G327" s="49">
        <f>H322+H323+H324+H325</f>
        <v>428.96</v>
      </c>
      <c r="H327" s="49"/>
      <c r="J327" s="49">
        <f>K322+K323+K324+K325</f>
        <v>609.30999999999995</v>
      </c>
      <c r="K327" s="49"/>
      <c r="L327" s="44">
        <f>Source!U109</f>
        <v>0.9</v>
      </c>
      <c r="O327" s="29">
        <f>G327</f>
        <v>428.96</v>
      </c>
      <c r="P327" s="29">
        <f>J327</f>
        <v>609.30999999999995</v>
      </c>
      <c r="Q327" s="29">
        <f>L327</f>
        <v>0.9</v>
      </c>
      <c r="W327">
        <f>IF(Source!BI109&lt;=1,H322+H323+H324+H325, 0)</f>
        <v>428.96</v>
      </c>
      <c r="X327">
        <f>IF(Source!BI109=2,H322+H323+H324+H325, 0)</f>
        <v>0</v>
      </c>
      <c r="Y327">
        <f>IF(Source!BI109=3,H322+H323+H324+H325, 0)</f>
        <v>0</v>
      </c>
      <c r="Z327">
        <f>IF(Source!BI109=4,H322+H323+H324+H325, 0)</f>
        <v>0</v>
      </c>
    </row>
    <row r="328" spans="1:26" ht="42.75" x14ac:dyDescent="0.2">
      <c r="A328" s="46">
        <v>45</v>
      </c>
      <c r="B328" s="46" t="str">
        <f>Source!F110</f>
        <v>ВЛ4ЭЭ1КЖ2</v>
      </c>
      <c r="C328" s="46" t="str">
        <f>Source!G110</f>
        <v>Верховой осмотр железобетонной анкерной двухцепной опоры ВЛ 110 кВ с применением АГП</v>
      </c>
      <c r="D328" s="34" t="str">
        <f>Source!H110</f>
        <v>1 ОПОРА</v>
      </c>
      <c r="E328" s="24">
        <f>Source!I110</f>
        <v>1</v>
      </c>
      <c r="F328" s="35">
        <f>Source!AL110+Source!AM110+Source!AO110</f>
        <v>728.22</v>
      </c>
      <c r="G328" s="36"/>
      <c r="H328" s="35"/>
      <c r="I328" s="36" t="str">
        <f>Source!BO110</f>
        <v>ВУЕР 12.2021</v>
      </c>
      <c r="J328" s="36"/>
      <c r="K328" s="35"/>
      <c r="L328" s="37"/>
      <c r="S328">
        <f>ROUND((Source!FX110/100)*((ROUND(Source!AF110*Source!I110, 2)+ROUND(Source!AE110*Source!I110, 2))), 2)</f>
        <v>245.1</v>
      </c>
      <c r="T328">
        <f>Source!X110</f>
        <v>355.4</v>
      </c>
      <c r="U328">
        <f>ROUND((Source!FY110/100)*((ROUND(Source!AF110*Source!I110, 2)+ROUND(Source!AE110*Source!I110, 2))), 2)</f>
        <v>77.400000000000006</v>
      </c>
      <c r="V328">
        <f>Source!Y110</f>
        <v>112.23</v>
      </c>
    </row>
    <row r="329" spans="1:26" ht="14.25" x14ac:dyDescent="0.2">
      <c r="A329" s="46"/>
      <c r="B329" s="46"/>
      <c r="C329" s="46" t="s">
        <v>531</v>
      </c>
      <c r="D329" s="34"/>
      <c r="E329" s="24"/>
      <c r="F329" s="35">
        <f>Source!AO110</f>
        <v>268.75</v>
      </c>
      <c r="G329" s="36" t="str">
        <f>Source!DG110</f>
        <v>)*0,48</v>
      </c>
      <c r="H329" s="35">
        <f>ROUND(Source!AF110*Source!I110, 2)</f>
        <v>129</v>
      </c>
      <c r="I329" s="36"/>
      <c r="J329" s="36">
        <f>IF(Source!BA110&lt;&gt; 0, Source!BA110, 1)</f>
        <v>1.45</v>
      </c>
      <c r="K329" s="35">
        <f>Source!S110</f>
        <v>187.05</v>
      </c>
      <c r="L329" s="37"/>
      <c r="R329">
        <f>H329</f>
        <v>129</v>
      </c>
    </row>
    <row r="330" spans="1:26" ht="14.25" x14ac:dyDescent="0.2">
      <c r="A330" s="46"/>
      <c r="B330" s="46"/>
      <c r="C330" s="46" t="s">
        <v>163</v>
      </c>
      <c r="D330" s="34"/>
      <c r="E330" s="24"/>
      <c r="F330" s="35">
        <f>Source!AM110</f>
        <v>459.47</v>
      </c>
      <c r="G330" s="36" t="str">
        <f>Source!DE110</f>
        <v>)*0,48</v>
      </c>
      <c r="H330" s="35">
        <f>ROUND(Source!AD110*Source!I110, 2)</f>
        <v>220.55</v>
      </c>
      <c r="I330" s="36"/>
      <c r="J330" s="36">
        <f>IF(Source!BB110&lt;&gt; 0, Source!BB110, 1)</f>
        <v>1.36</v>
      </c>
      <c r="K330" s="35">
        <f>Source!Q110</f>
        <v>299.94</v>
      </c>
      <c r="L330" s="37"/>
    </row>
    <row r="331" spans="1:26" ht="14.25" x14ac:dyDescent="0.2">
      <c r="A331" s="46"/>
      <c r="B331" s="46"/>
      <c r="C331" s="46" t="s">
        <v>532</v>
      </c>
      <c r="D331" s="34" t="s">
        <v>533</v>
      </c>
      <c r="E331" s="24">
        <f>Source!BZ110</f>
        <v>190</v>
      </c>
      <c r="F331" s="48"/>
      <c r="G331" s="36"/>
      <c r="H331" s="35">
        <f>SUM(S328:S333)</f>
        <v>245.1</v>
      </c>
      <c r="I331" s="38"/>
      <c r="J331" s="33">
        <f>Source!AT110</f>
        <v>190</v>
      </c>
      <c r="K331" s="35">
        <f>SUM(T328:T333)</f>
        <v>355.4</v>
      </c>
      <c r="L331" s="37"/>
    </row>
    <row r="332" spans="1:26" ht="14.25" x14ac:dyDescent="0.2">
      <c r="A332" s="46"/>
      <c r="B332" s="46"/>
      <c r="C332" s="46" t="s">
        <v>534</v>
      </c>
      <c r="D332" s="34" t="s">
        <v>533</v>
      </c>
      <c r="E332" s="24">
        <f>Source!CA110</f>
        <v>60</v>
      </c>
      <c r="F332" s="48"/>
      <c r="G332" s="36"/>
      <c r="H332" s="35">
        <f>SUM(U328:U333)</f>
        <v>77.400000000000006</v>
      </c>
      <c r="I332" s="38"/>
      <c r="J332" s="33">
        <f>Source!AU110</f>
        <v>60</v>
      </c>
      <c r="K332" s="35">
        <f>SUM(V328:V333)</f>
        <v>112.23</v>
      </c>
      <c r="L332" s="37"/>
    </row>
    <row r="333" spans="1:26" ht="14.25" x14ac:dyDescent="0.2">
      <c r="A333" s="47"/>
      <c r="B333" s="47"/>
      <c r="C333" s="47" t="s">
        <v>535</v>
      </c>
      <c r="D333" s="39" t="s">
        <v>536</v>
      </c>
      <c r="E333" s="40">
        <f>Source!AQ110</f>
        <v>1.41</v>
      </c>
      <c r="F333" s="41"/>
      <c r="G333" s="42" t="str">
        <f>Source!DI110</f>
        <v/>
      </c>
      <c r="H333" s="41"/>
      <c r="I333" s="42"/>
      <c r="J333" s="42"/>
      <c r="K333" s="41"/>
      <c r="L333" s="43">
        <f>Source!U110</f>
        <v>1.41</v>
      </c>
    </row>
    <row r="334" spans="1:26" ht="15" x14ac:dyDescent="0.25">
      <c r="G334" s="49">
        <f>H329+H330+H331+H332</f>
        <v>672.05</v>
      </c>
      <c r="H334" s="49"/>
      <c r="J334" s="49">
        <f>K329+K330+K331+K332</f>
        <v>954.62</v>
      </c>
      <c r="K334" s="49"/>
      <c r="L334" s="44">
        <f>Source!U110</f>
        <v>1.41</v>
      </c>
      <c r="O334" s="29">
        <f>G334</f>
        <v>672.05</v>
      </c>
      <c r="P334" s="29">
        <f>J334</f>
        <v>954.62</v>
      </c>
      <c r="Q334" s="29">
        <f>L334</f>
        <v>1.41</v>
      </c>
      <c r="W334">
        <f>IF(Source!BI110&lt;=1,H329+H330+H331+H332, 0)</f>
        <v>672.05</v>
      </c>
      <c r="X334">
        <f>IF(Source!BI110=2,H329+H330+H331+H332, 0)</f>
        <v>0</v>
      </c>
      <c r="Y334">
        <f>IF(Source!BI110=3,H329+H330+H331+H332, 0)</f>
        <v>0</v>
      </c>
      <c r="Z334">
        <f>IF(Source!BI110=4,H329+H330+H331+H332, 0)</f>
        <v>0</v>
      </c>
    </row>
    <row r="335" spans="1:26" ht="42.75" x14ac:dyDescent="0.2">
      <c r="A335" s="46">
        <v>46</v>
      </c>
      <c r="B335" s="46" t="str">
        <f>Source!F111</f>
        <v>ВЛ4ЭЭ1КБ2</v>
      </c>
      <c r="C335" s="46" t="str">
        <f>Source!G111</f>
        <v>Верховой осмотр железобетонной промежуточной двухцепной опоры ВЛ 110 кВ с применением АГП</v>
      </c>
      <c r="D335" s="34" t="str">
        <f>Source!H111</f>
        <v>1 ОПОРА</v>
      </c>
      <c r="E335" s="24">
        <f>Source!I111</f>
        <v>1</v>
      </c>
      <c r="F335" s="35">
        <f>Source!AL111+Source!AM111+Source!AO111</f>
        <v>464.81999999999994</v>
      </c>
      <c r="G335" s="36"/>
      <c r="H335" s="35"/>
      <c r="I335" s="36" t="str">
        <f>Source!BO111</f>
        <v>ВУЕР 12.2021</v>
      </c>
      <c r="J335" s="36"/>
      <c r="K335" s="35"/>
      <c r="L335" s="37"/>
      <c r="S335">
        <f>ROUND((Source!FX111/100)*((ROUND(Source!AF111*Source!I111, 2)+ROUND(Source!AE111*Source!I111, 2))), 2)</f>
        <v>156.44999999999999</v>
      </c>
      <c r="T335">
        <f>Source!X111</f>
        <v>226.84</v>
      </c>
      <c r="U335">
        <f>ROUND((Source!FY111/100)*((ROUND(Source!AF111*Source!I111, 2)+ROUND(Source!AE111*Source!I111, 2))), 2)</f>
        <v>49.4</v>
      </c>
      <c r="V335">
        <f>Source!Y111</f>
        <v>71.63</v>
      </c>
    </row>
    <row r="336" spans="1:26" ht="14.25" x14ac:dyDescent="0.2">
      <c r="A336" s="46"/>
      <c r="B336" s="46"/>
      <c r="C336" s="46" t="s">
        <v>531</v>
      </c>
      <c r="D336" s="34"/>
      <c r="E336" s="24"/>
      <c r="F336" s="35">
        <f>Source!AO111</f>
        <v>171.54</v>
      </c>
      <c r="G336" s="36" t="str">
        <f>Source!DG111</f>
        <v>)*0,48</v>
      </c>
      <c r="H336" s="35">
        <f>ROUND(Source!AF111*Source!I111, 2)</f>
        <v>82.34</v>
      </c>
      <c r="I336" s="36"/>
      <c r="J336" s="36">
        <f>IF(Source!BA111&lt;&gt; 0, Source!BA111, 1)</f>
        <v>1.45</v>
      </c>
      <c r="K336" s="35">
        <f>Source!S111</f>
        <v>119.39</v>
      </c>
      <c r="L336" s="37"/>
      <c r="R336">
        <f>H336</f>
        <v>82.34</v>
      </c>
    </row>
    <row r="337" spans="1:26" ht="14.25" x14ac:dyDescent="0.2">
      <c r="A337" s="46"/>
      <c r="B337" s="46"/>
      <c r="C337" s="46" t="s">
        <v>163</v>
      </c>
      <c r="D337" s="34"/>
      <c r="E337" s="24"/>
      <c r="F337" s="35">
        <f>Source!AM111</f>
        <v>293.27999999999997</v>
      </c>
      <c r="G337" s="36" t="str">
        <f>Source!DE111</f>
        <v>)*0,48</v>
      </c>
      <c r="H337" s="35">
        <f>ROUND(Source!AD111*Source!I111, 2)</f>
        <v>140.77000000000001</v>
      </c>
      <c r="I337" s="36"/>
      <c r="J337" s="36">
        <f>IF(Source!BB111&lt;&gt; 0, Source!BB111, 1)</f>
        <v>1.36</v>
      </c>
      <c r="K337" s="35">
        <f>Source!Q111</f>
        <v>191.45</v>
      </c>
      <c r="L337" s="37"/>
    </row>
    <row r="338" spans="1:26" ht="14.25" x14ac:dyDescent="0.2">
      <c r="A338" s="46"/>
      <c r="B338" s="46"/>
      <c r="C338" s="46" t="s">
        <v>532</v>
      </c>
      <c r="D338" s="34" t="s">
        <v>533</v>
      </c>
      <c r="E338" s="24">
        <f>Source!BZ111</f>
        <v>190</v>
      </c>
      <c r="F338" s="48"/>
      <c r="G338" s="36"/>
      <c r="H338" s="35">
        <f>SUM(S335:S340)</f>
        <v>156.44999999999999</v>
      </c>
      <c r="I338" s="38"/>
      <c r="J338" s="33">
        <f>Source!AT111</f>
        <v>190</v>
      </c>
      <c r="K338" s="35">
        <f>SUM(T335:T340)</f>
        <v>226.84</v>
      </c>
      <c r="L338" s="37"/>
    </row>
    <row r="339" spans="1:26" ht="14.25" x14ac:dyDescent="0.2">
      <c r="A339" s="46"/>
      <c r="B339" s="46"/>
      <c r="C339" s="46" t="s">
        <v>534</v>
      </c>
      <c r="D339" s="34" t="s">
        <v>533</v>
      </c>
      <c r="E339" s="24">
        <f>Source!CA111</f>
        <v>60</v>
      </c>
      <c r="F339" s="48"/>
      <c r="G339" s="36"/>
      <c r="H339" s="35">
        <f>SUM(U335:U340)</f>
        <v>49.4</v>
      </c>
      <c r="I339" s="38"/>
      <c r="J339" s="33">
        <f>Source!AU111</f>
        <v>60</v>
      </c>
      <c r="K339" s="35">
        <f>SUM(V335:V340)</f>
        <v>71.63</v>
      </c>
      <c r="L339" s="37"/>
    </row>
    <row r="340" spans="1:26" ht="14.25" x14ac:dyDescent="0.2">
      <c r="A340" s="47"/>
      <c r="B340" s="47"/>
      <c r="C340" s="47" t="s">
        <v>535</v>
      </c>
      <c r="D340" s="39" t="s">
        <v>536</v>
      </c>
      <c r="E340" s="40">
        <f>Source!AQ111</f>
        <v>0.9</v>
      </c>
      <c r="F340" s="41"/>
      <c r="G340" s="42" t="str">
        <f>Source!DI111</f>
        <v/>
      </c>
      <c r="H340" s="41"/>
      <c r="I340" s="42"/>
      <c r="J340" s="42"/>
      <c r="K340" s="41"/>
      <c r="L340" s="43">
        <f>Source!U111</f>
        <v>0.9</v>
      </c>
    </row>
    <row r="341" spans="1:26" ht="15" x14ac:dyDescent="0.25">
      <c r="G341" s="49">
        <f>H336+H337+H338+H339</f>
        <v>428.96</v>
      </c>
      <c r="H341" s="49"/>
      <c r="J341" s="49">
        <f>K336+K337+K338+K339</f>
        <v>609.30999999999995</v>
      </c>
      <c r="K341" s="49"/>
      <c r="L341" s="44">
        <f>Source!U111</f>
        <v>0.9</v>
      </c>
      <c r="O341" s="29">
        <f>G341</f>
        <v>428.96</v>
      </c>
      <c r="P341" s="29">
        <f>J341</f>
        <v>609.30999999999995</v>
      </c>
      <c r="Q341" s="29">
        <f>L341</f>
        <v>0.9</v>
      </c>
      <c r="W341">
        <f>IF(Source!BI111&lt;=1,H336+H337+H338+H339, 0)</f>
        <v>428.96</v>
      </c>
      <c r="X341">
        <f>IF(Source!BI111=2,H336+H337+H338+H339, 0)</f>
        <v>0</v>
      </c>
      <c r="Y341">
        <f>IF(Source!BI111=3,H336+H337+H338+H339, 0)</f>
        <v>0</v>
      </c>
      <c r="Z341">
        <f>IF(Source!BI111=4,H336+H337+H338+H339, 0)</f>
        <v>0</v>
      </c>
    </row>
    <row r="342" spans="1:26" ht="42.75" x14ac:dyDescent="0.2">
      <c r="A342" s="46">
        <v>47</v>
      </c>
      <c r="B342" s="46" t="str">
        <f>Source!F112</f>
        <v>ДЛ4МР1ККИ</v>
      </c>
      <c r="C342" s="46" t="str">
        <f>Source!G112</f>
        <v>Контроль коррозионного износа металлических элементов металлических опор ВЛ 110кВ</v>
      </c>
      <c r="D342" s="34" t="str">
        <f>Source!H112</f>
        <v>1 элемент опоры</v>
      </c>
      <c r="E342" s="24">
        <f>Source!I112</f>
        <v>1</v>
      </c>
      <c r="F342" s="35">
        <f>Source!AL112+Source!AM112+Source!AO112</f>
        <v>222.24</v>
      </c>
      <c r="G342" s="36"/>
      <c r="H342" s="35"/>
      <c r="I342" s="36" t="str">
        <f>Source!BO112</f>
        <v>ВУЕР 12.2021</v>
      </c>
      <c r="J342" s="36"/>
      <c r="K342" s="35"/>
      <c r="L342" s="37"/>
      <c r="S342">
        <f>ROUND((Source!FX112/100)*((ROUND(Source!AF112*Source!I112, 2)+ROUND(Source!AE112*Source!I112, 2))), 2)</f>
        <v>161.54</v>
      </c>
      <c r="T342">
        <f>Source!X112</f>
        <v>234.23</v>
      </c>
      <c r="U342">
        <f>ROUND((Source!FY112/100)*((ROUND(Source!AF112*Source!I112, 2)+ROUND(Source!AE112*Source!I112, 2))), 2)</f>
        <v>51.01</v>
      </c>
      <c r="V342">
        <f>Source!Y112</f>
        <v>73.97</v>
      </c>
    </row>
    <row r="343" spans="1:26" ht="14.25" x14ac:dyDescent="0.2">
      <c r="A343" s="46"/>
      <c r="B343" s="46"/>
      <c r="C343" s="46" t="s">
        <v>531</v>
      </c>
      <c r="D343" s="34"/>
      <c r="E343" s="24"/>
      <c r="F343" s="35">
        <f>Source!AO112</f>
        <v>177.13</v>
      </c>
      <c r="G343" s="36" t="str">
        <f>Source!DG112</f>
        <v>)*0,48</v>
      </c>
      <c r="H343" s="35">
        <f>ROUND(Source!AF112*Source!I112, 2)</f>
        <v>85.02</v>
      </c>
      <c r="I343" s="36"/>
      <c r="J343" s="36">
        <f>IF(Source!BA112&lt;&gt; 0, Source!BA112, 1)</f>
        <v>1.45</v>
      </c>
      <c r="K343" s="35">
        <f>Source!S112</f>
        <v>123.28</v>
      </c>
      <c r="L343" s="37"/>
      <c r="R343">
        <f>H343</f>
        <v>85.02</v>
      </c>
    </row>
    <row r="344" spans="1:26" ht="14.25" x14ac:dyDescent="0.2">
      <c r="A344" s="46"/>
      <c r="B344" s="46"/>
      <c r="C344" s="46" t="s">
        <v>163</v>
      </c>
      <c r="D344" s="34"/>
      <c r="E344" s="24"/>
      <c r="F344" s="35">
        <f>Source!AM112</f>
        <v>45.11</v>
      </c>
      <c r="G344" s="36" t="str">
        <f>Source!DE112</f>
        <v>)*0,48</v>
      </c>
      <c r="H344" s="35">
        <f>ROUND(Source!AD112*Source!I112, 2)</f>
        <v>21.65</v>
      </c>
      <c r="I344" s="36"/>
      <c r="J344" s="36">
        <f>IF(Source!BB112&lt;&gt; 0, Source!BB112, 1)</f>
        <v>1.36</v>
      </c>
      <c r="K344" s="35">
        <f>Source!Q112</f>
        <v>29.45</v>
      </c>
      <c r="L344" s="37"/>
    </row>
    <row r="345" spans="1:26" ht="14.25" x14ac:dyDescent="0.2">
      <c r="A345" s="46"/>
      <c r="B345" s="46"/>
      <c r="C345" s="46" t="s">
        <v>532</v>
      </c>
      <c r="D345" s="34" t="s">
        <v>533</v>
      </c>
      <c r="E345" s="24">
        <f>Source!BZ112</f>
        <v>190</v>
      </c>
      <c r="F345" s="48"/>
      <c r="G345" s="36"/>
      <c r="H345" s="35">
        <f>SUM(S342:S347)</f>
        <v>161.54</v>
      </c>
      <c r="I345" s="38"/>
      <c r="J345" s="33">
        <f>Source!AT112</f>
        <v>190</v>
      </c>
      <c r="K345" s="35">
        <f>SUM(T342:T347)</f>
        <v>234.23</v>
      </c>
      <c r="L345" s="37"/>
    </row>
    <row r="346" spans="1:26" ht="14.25" x14ac:dyDescent="0.2">
      <c r="A346" s="46"/>
      <c r="B346" s="46"/>
      <c r="C346" s="46" t="s">
        <v>534</v>
      </c>
      <c r="D346" s="34" t="s">
        <v>533</v>
      </c>
      <c r="E346" s="24">
        <f>Source!CA112</f>
        <v>60</v>
      </c>
      <c r="F346" s="48"/>
      <c r="G346" s="36"/>
      <c r="H346" s="35">
        <f>SUM(U342:U347)</f>
        <v>51.01</v>
      </c>
      <c r="I346" s="38"/>
      <c r="J346" s="33">
        <f>Source!AU112</f>
        <v>60</v>
      </c>
      <c r="K346" s="35">
        <f>SUM(V342:V347)</f>
        <v>73.97</v>
      </c>
      <c r="L346" s="37"/>
    </row>
    <row r="347" spans="1:26" ht="14.25" x14ac:dyDescent="0.2">
      <c r="A347" s="47"/>
      <c r="B347" s="47"/>
      <c r="C347" s="47" t="s">
        <v>535</v>
      </c>
      <c r="D347" s="39" t="s">
        <v>536</v>
      </c>
      <c r="E347" s="40">
        <f>Source!AQ112</f>
        <v>0.97</v>
      </c>
      <c r="F347" s="41"/>
      <c r="G347" s="42" t="str">
        <f>Source!DI112</f>
        <v/>
      </c>
      <c r="H347" s="41"/>
      <c r="I347" s="42"/>
      <c r="J347" s="42"/>
      <c r="K347" s="41"/>
      <c r="L347" s="43">
        <f>Source!U112</f>
        <v>0.97</v>
      </c>
    </row>
    <row r="348" spans="1:26" ht="15" x14ac:dyDescent="0.25">
      <c r="G348" s="49">
        <f>H343+H344+H345+H346</f>
        <v>319.21999999999997</v>
      </c>
      <c r="H348" s="49"/>
      <c r="J348" s="49">
        <f>K343+K344+K345+K346</f>
        <v>460.92999999999995</v>
      </c>
      <c r="K348" s="49"/>
      <c r="L348" s="44">
        <f>Source!U112</f>
        <v>0.97</v>
      </c>
      <c r="O348" s="29">
        <f>G348</f>
        <v>319.21999999999997</v>
      </c>
      <c r="P348" s="29">
        <f>J348</f>
        <v>460.92999999999995</v>
      </c>
      <c r="Q348" s="29">
        <f>L348</f>
        <v>0.97</v>
      </c>
      <c r="W348">
        <f>IF(Source!BI112&lt;=1,H343+H344+H345+H346, 0)</f>
        <v>319.21999999999997</v>
      </c>
      <c r="X348">
        <f>IF(Source!BI112=2,H343+H344+H345+H346, 0)</f>
        <v>0</v>
      </c>
      <c r="Y348">
        <f>IF(Source!BI112=3,H343+H344+H345+H346, 0)</f>
        <v>0</v>
      </c>
      <c r="Z348">
        <f>IF(Source!BI112=4,H343+H344+H345+H346, 0)</f>
        <v>0</v>
      </c>
    </row>
    <row r="349" spans="1:26" ht="57" x14ac:dyDescent="0.2">
      <c r="A349" s="46">
        <v>48</v>
      </c>
      <c r="B349" s="46" t="str">
        <f>Source!F113</f>
        <v>ДЛ4МР1ПЭЗ</v>
      </c>
      <c r="C349" s="46" t="str">
        <f>Source!G113</f>
        <v>Выборочная проверка элементов заземления металлических опор ВЛ 110кВ со вскрытием грунта</v>
      </c>
      <c r="D349" s="34" t="str">
        <f>Source!H113</f>
        <v>один метр заземлителя</v>
      </c>
      <c r="E349" s="24">
        <f>Source!I113</f>
        <v>1</v>
      </c>
      <c r="F349" s="35">
        <f>Source!AL113+Source!AM113+Source!AO113</f>
        <v>720.8599999999999</v>
      </c>
      <c r="G349" s="36"/>
      <c r="H349" s="35"/>
      <c r="I349" s="36" t="str">
        <f>Source!BO113</f>
        <v>ВУЕР 12.2021</v>
      </c>
      <c r="J349" s="36"/>
      <c r="K349" s="35"/>
      <c r="L349" s="37"/>
      <c r="S349">
        <f>ROUND((Source!FX113/100)*((ROUND(Source!AF113*Source!I113, 2)+ROUND(Source!AE113*Source!I113, 2))), 2)</f>
        <v>505.88</v>
      </c>
      <c r="T349">
        <f>Source!X113</f>
        <v>733.51</v>
      </c>
      <c r="U349">
        <f>ROUND((Source!FY113/100)*((ROUND(Source!AF113*Source!I113, 2)+ROUND(Source!AE113*Source!I113, 2))), 2)</f>
        <v>159.75</v>
      </c>
      <c r="V349">
        <f>Source!Y113</f>
        <v>231.64</v>
      </c>
    </row>
    <row r="350" spans="1:26" ht="14.25" x14ac:dyDescent="0.2">
      <c r="A350" s="46"/>
      <c r="B350" s="46"/>
      <c r="C350" s="46" t="s">
        <v>531</v>
      </c>
      <c r="D350" s="34"/>
      <c r="E350" s="24"/>
      <c r="F350" s="35">
        <f>Source!AO113</f>
        <v>554.67999999999995</v>
      </c>
      <c r="G350" s="36" t="str">
        <f>Source!DG113</f>
        <v>)*0,48</v>
      </c>
      <c r="H350" s="35">
        <f>ROUND(Source!AF113*Source!I113, 2)</f>
        <v>266.25</v>
      </c>
      <c r="I350" s="36"/>
      <c r="J350" s="36">
        <f>IF(Source!BA113&lt;&gt; 0, Source!BA113, 1)</f>
        <v>1.45</v>
      </c>
      <c r="K350" s="35">
        <f>Source!S113</f>
        <v>386.06</v>
      </c>
      <c r="L350" s="37"/>
      <c r="R350">
        <f>H350</f>
        <v>266.25</v>
      </c>
    </row>
    <row r="351" spans="1:26" ht="14.25" x14ac:dyDescent="0.2">
      <c r="A351" s="46"/>
      <c r="B351" s="46"/>
      <c r="C351" s="46" t="s">
        <v>163</v>
      </c>
      <c r="D351" s="34"/>
      <c r="E351" s="24"/>
      <c r="F351" s="35">
        <f>Source!AM113</f>
        <v>166.18</v>
      </c>
      <c r="G351" s="36" t="str">
        <f>Source!DE113</f>
        <v>)*0,48</v>
      </c>
      <c r="H351" s="35">
        <f>ROUND(Source!AD113*Source!I113, 2)</f>
        <v>79.77</v>
      </c>
      <c r="I351" s="36"/>
      <c r="J351" s="36">
        <f>IF(Source!BB113&lt;&gt; 0, Source!BB113, 1)</f>
        <v>1.36</v>
      </c>
      <c r="K351" s="35">
        <f>Source!Q113</f>
        <v>108.48</v>
      </c>
      <c r="L351" s="37"/>
    </row>
    <row r="352" spans="1:26" ht="14.25" x14ac:dyDescent="0.2">
      <c r="A352" s="46"/>
      <c r="B352" s="46"/>
      <c r="C352" s="46" t="s">
        <v>532</v>
      </c>
      <c r="D352" s="34" t="s">
        <v>533</v>
      </c>
      <c r="E352" s="24">
        <f>Source!BZ113</f>
        <v>190</v>
      </c>
      <c r="F352" s="48"/>
      <c r="G352" s="36"/>
      <c r="H352" s="35">
        <f>SUM(S349:S354)</f>
        <v>505.88</v>
      </c>
      <c r="I352" s="38"/>
      <c r="J352" s="33">
        <f>Source!AT113</f>
        <v>190</v>
      </c>
      <c r="K352" s="35">
        <f>SUM(T349:T354)</f>
        <v>733.51</v>
      </c>
      <c r="L352" s="37"/>
    </row>
    <row r="353" spans="1:26" ht="14.25" x14ac:dyDescent="0.2">
      <c r="A353" s="46"/>
      <c r="B353" s="46"/>
      <c r="C353" s="46" t="s">
        <v>534</v>
      </c>
      <c r="D353" s="34" t="s">
        <v>533</v>
      </c>
      <c r="E353" s="24">
        <f>Source!CA113</f>
        <v>60</v>
      </c>
      <c r="F353" s="48"/>
      <c r="G353" s="36"/>
      <c r="H353" s="35">
        <f>SUM(U349:U354)</f>
        <v>159.75</v>
      </c>
      <c r="I353" s="38"/>
      <c r="J353" s="33">
        <f>Source!AU113</f>
        <v>60</v>
      </c>
      <c r="K353" s="35">
        <f>SUM(V349:V354)</f>
        <v>231.64</v>
      </c>
      <c r="L353" s="37"/>
    </row>
    <row r="354" spans="1:26" ht="14.25" x14ac:dyDescent="0.2">
      <c r="A354" s="47"/>
      <c r="B354" s="47"/>
      <c r="C354" s="47" t="s">
        <v>535</v>
      </c>
      <c r="D354" s="39" t="s">
        <v>536</v>
      </c>
      <c r="E354" s="40">
        <f>Source!AQ113</f>
        <v>3.5</v>
      </c>
      <c r="F354" s="41"/>
      <c r="G354" s="42" t="str">
        <f>Source!DI113</f>
        <v/>
      </c>
      <c r="H354" s="41"/>
      <c r="I354" s="42"/>
      <c r="J354" s="42"/>
      <c r="K354" s="41"/>
      <c r="L354" s="43">
        <f>Source!U113</f>
        <v>3.5</v>
      </c>
    </row>
    <row r="355" spans="1:26" ht="15" x14ac:dyDescent="0.25">
      <c r="G355" s="49">
        <f>H350+H351+H352+H353</f>
        <v>1011.65</v>
      </c>
      <c r="H355" s="49"/>
      <c r="J355" s="49">
        <f>K350+K351+K352+K353</f>
        <v>1459.69</v>
      </c>
      <c r="K355" s="49"/>
      <c r="L355" s="44">
        <f>Source!U113</f>
        <v>3.5</v>
      </c>
      <c r="O355" s="29">
        <f>G355</f>
        <v>1011.65</v>
      </c>
      <c r="P355" s="29">
        <f>J355</f>
        <v>1459.69</v>
      </c>
      <c r="Q355" s="29">
        <f>L355</f>
        <v>3.5</v>
      </c>
      <c r="W355">
        <f>IF(Source!BI113&lt;=1,H350+H351+H352+H353, 0)</f>
        <v>1011.65</v>
      </c>
      <c r="X355">
        <f>IF(Source!BI113=2,H350+H351+H352+H353, 0)</f>
        <v>0</v>
      </c>
      <c r="Y355">
        <f>IF(Source!BI113=3,H350+H351+H352+H353, 0)</f>
        <v>0</v>
      </c>
      <c r="Z355">
        <f>IF(Source!BI113=4,H350+H351+H352+H353, 0)</f>
        <v>0</v>
      </c>
    </row>
    <row r="356" spans="1:26" ht="57" x14ac:dyDescent="0.2">
      <c r="A356" s="46">
        <v>49</v>
      </c>
      <c r="B356" s="46" t="str">
        <f>Source!F114</f>
        <v>ДЛ4ЖР1ПЭЗ</v>
      </c>
      <c r="C356" s="46" t="str">
        <f>Source!G114</f>
        <v>Выборочная проверка элементов заземления железобетонных опор ВЛ 110кВ со вскрытием грунта</v>
      </c>
      <c r="D356" s="34" t="str">
        <f>Source!H114</f>
        <v>один метр заземлителя</v>
      </c>
      <c r="E356" s="24">
        <f>Source!I114</f>
        <v>1</v>
      </c>
      <c r="F356" s="35">
        <f>Source!AL114+Source!AM114+Source!AO114</f>
        <v>720.8599999999999</v>
      </c>
      <c r="G356" s="36"/>
      <c r="H356" s="35"/>
      <c r="I356" s="36" t="str">
        <f>Source!BO114</f>
        <v>ВУЕР 12.2021</v>
      </c>
      <c r="J356" s="36"/>
      <c r="K356" s="35"/>
      <c r="L356" s="37"/>
      <c r="S356">
        <f>ROUND((Source!FX114/100)*((ROUND(Source!AF114*Source!I114, 2)+ROUND(Source!AE114*Source!I114, 2))), 2)</f>
        <v>505.88</v>
      </c>
      <c r="T356">
        <f>Source!X114</f>
        <v>733.51</v>
      </c>
      <c r="U356">
        <f>ROUND((Source!FY114/100)*((ROUND(Source!AF114*Source!I114, 2)+ROUND(Source!AE114*Source!I114, 2))), 2)</f>
        <v>159.75</v>
      </c>
      <c r="V356">
        <f>Source!Y114</f>
        <v>231.64</v>
      </c>
    </row>
    <row r="357" spans="1:26" ht="14.25" x14ac:dyDescent="0.2">
      <c r="A357" s="46"/>
      <c r="B357" s="46"/>
      <c r="C357" s="46" t="s">
        <v>531</v>
      </c>
      <c r="D357" s="34"/>
      <c r="E357" s="24"/>
      <c r="F357" s="35">
        <f>Source!AO114</f>
        <v>554.67999999999995</v>
      </c>
      <c r="G357" s="36" t="str">
        <f>Source!DG114</f>
        <v>)*0,48</v>
      </c>
      <c r="H357" s="35">
        <f>ROUND(Source!AF114*Source!I114, 2)</f>
        <v>266.25</v>
      </c>
      <c r="I357" s="36"/>
      <c r="J357" s="36">
        <f>IF(Source!BA114&lt;&gt; 0, Source!BA114, 1)</f>
        <v>1.45</v>
      </c>
      <c r="K357" s="35">
        <f>Source!S114</f>
        <v>386.06</v>
      </c>
      <c r="L357" s="37"/>
      <c r="R357">
        <f>H357</f>
        <v>266.25</v>
      </c>
    </row>
    <row r="358" spans="1:26" ht="14.25" x14ac:dyDescent="0.2">
      <c r="A358" s="46"/>
      <c r="B358" s="46"/>
      <c r="C358" s="46" t="s">
        <v>163</v>
      </c>
      <c r="D358" s="34"/>
      <c r="E358" s="24"/>
      <c r="F358" s="35">
        <f>Source!AM114</f>
        <v>166.18</v>
      </c>
      <c r="G358" s="36" t="str">
        <f>Source!DE114</f>
        <v>)*0,48</v>
      </c>
      <c r="H358" s="35">
        <f>ROUND(Source!AD114*Source!I114, 2)</f>
        <v>79.77</v>
      </c>
      <c r="I358" s="36"/>
      <c r="J358" s="36">
        <f>IF(Source!BB114&lt;&gt; 0, Source!BB114, 1)</f>
        <v>1.36</v>
      </c>
      <c r="K358" s="35">
        <f>Source!Q114</f>
        <v>108.48</v>
      </c>
      <c r="L358" s="37"/>
    </row>
    <row r="359" spans="1:26" ht="14.25" x14ac:dyDescent="0.2">
      <c r="A359" s="46"/>
      <c r="B359" s="46"/>
      <c r="C359" s="46" t="s">
        <v>532</v>
      </c>
      <c r="D359" s="34" t="s">
        <v>533</v>
      </c>
      <c r="E359" s="24">
        <f>Source!BZ114</f>
        <v>190</v>
      </c>
      <c r="F359" s="48"/>
      <c r="G359" s="36"/>
      <c r="H359" s="35">
        <f>SUM(S356:S361)</f>
        <v>505.88</v>
      </c>
      <c r="I359" s="38"/>
      <c r="J359" s="33">
        <f>Source!AT114</f>
        <v>190</v>
      </c>
      <c r="K359" s="35">
        <f>SUM(T356:T361)</f>
        <v>733.51</v>
      </c>
      <c r="L359" s="37"/>
    </row>
    <row r="360" spans="1:26" ht="14.25" x14ac:dyDescent="0.2">
      <c r="A360" s="46"/>
      <c r="B360" s="46"/>
      <c r="C360" s="46" t="s">
        <v>534</v>
      </c>
      <c r="D360" s="34" t="s">
        <v>533</v>
      </c>
      <c r="E360" s="24">
        <f>Source!CA114</f>
        <v>60</v>
      </c>
      <c r="F360" s="48"/>
      <c r="G360" s="36"/>
      <c r="H360" s="35">
        <f>SUM(U356:U361)</f>
        <v>159.75</v>
      </c>
      <c r="I360" s="38"/>
      <c r="J360" s="33">
        <f>Source!AU114</f>
        <v>60</v>
      </c>
      <c r="K360" s="35">
        <f>SUM(V356:V361)</f>
        <v>231.64</v>
      </c>
      <c r="L360" s="37"/>
    </row>
    <row r="361" spans="1:26" ht="14.25" x14ac:dyDescent="0.2">
      <c r="A361" s="47"/>
      <c r="B361" s="47"/>
      <c r="C361" s="47" t="s">
        <v>535</v>
      </c>
      <c r="D361" s="39" t="s">
        <v>536</v>
      </c>
      <c r="E361" s="40">
        <f>Source!AQ114</f>
        <v>3.5</v>
      </c>
      <c r="F361" s="41"/>
      <c r="G361" s="42" t="str">
        <f>Source!DI114</f>
        <v/>
      </c>
      <c r="H361" s="41"/>
      <c r="I361" s="42"/>
      <c r="J361" s="42"/>
      <c r="K361" s="41"/>
      <c r="L361" s="43">
        <f>Source!U114</f>
        <v>3.5</v>
      </c>
    </row>
    <row r="362" spans="1:26" ht="15" x14ac:dyDescent="0.25">
      <c r="G362" s="49">
        <f>H357+H358+H359+H360</f>
        <v>1011.65</v>
      </c>
      <c r="H362" s="49"/>
      <c r="J362" s="49">
        <f>K357+K358+K359+K360</f>
        <v>1459.69</v>
      </c>
      <c r="K362" s="49"/>
      <c r="L362" s="44">
        <f>Source!U114</f>
        <v>3.5</v>
      </c>
      <c r="O362" s="29">
        <f>G362</f>
        <v>1011.65</v>
      </c>
      <c r="P362" s="29">
        <f>J362</f>
        <v>1459.69</v>
      </c>
      <c r="Q362" s="29">
        <f>L362</f>
        <v>3.5</v>
      </c>
      <c r="W362">
        <f>IF(Source!BI114&lt;=1,H357+H358+H359+H360, 0)</f>
        <v>1011.65</v>
      </c>
      <c r="X362">
        <f>IF(Source!BI114=2,H357+H358+H359+H360, 0)</f>
        <v>0</v>
      </c>
      <c r="Y362">
        <f>IF(Source!BI114=3,H357+H358+H359+H360, 0)</f>
        <v>0</v>
      </c>
      <c r="Z362">
        <f>IF(Source!BI114=4,H357+H358+H359+H360, 0)</f>
        <v>0</v>
      </c>
    </row>
    <row r="363" spans="1:26" ht="42.75" x14ac:dyDescent="0.2">
      <c r="A363" s="46">
        <v>50</v>
      </c>
      <c r="B363" s="46" t="str">
        <f>Source!F115</f>
        <v>ДЛ4МР1СЗУ</v>
      </c>
      <c r="C363" s="46" t="str">
        <f>Source!G115</f>
        <v>Измерение сопротивления заземляющих устройств металлических опор ВЛ 110кВ</v>
      </c>
      <c r="D363" s="34" t="str">
        <f>Source!H115</f>
        <v>ОДНО ИЗМЕРЕНИЕ</v>
      </c>
      <c r="E363" s="24">
        <f>Source!I115</f>
        <v>1</v>
      </c>
      <c r="F363" s="35">
        <f>Source!AL115+Source!AM115+Source!AO115</f>
        <v>287.55</v>
      </c>
      <c r="G363" s="36"/>
      <c r="H363" s="35"/>
      <c r="I363" s="36" t="str">
        <f>Source!BO115</f>
        <v>ВУЕР 12.2021</v>
      </c>
      <c r="J363" s="36"/>
      <c r="K363" s="35"/>
      <c r="L363" s="37"/>
      <c r="S363">
        <f>ROUND((Source!FX115/100)*((ROUND(Source!AF115*Source!I115, 2)+ROUND(Source!AE115*Source!I115, 2))), 2)</f>
        <v>208.13</v>
      </c>
      <c r="T363">
        <f>Source!X115</f>
        <v>301.77999999999997</v>
      </c>
      <c r="U363">
        <f>ROUND((Source!FY115/100)*((ROUND(Source!AF115*Source!I115, 2)+ROUND(Source!AE115*Source!I115, 2))), 2)</f>
        <v>65.72</v>
      </c>
      <c r="V363">
        <f>Source!Y115</f>
        <v>95.3</v>
      </c>
    </row>
    <row r="364" spans="1:26" ht="14.25" x14ac:dyDescent="0.2">
      <c r="A364" s="46"/>
      <c r="B364" s="46"/>
      <c r="C364" s="46" t="s">
        <v>531</v>
      </c>
      <c r="D364" s="34"/>
      <c r="E364" s="24"/>
      <c r="F364" s="35">
        <f>Source!AO115</f>
        <v>228.2</v>
      </c>
      <c r="G364" s="36" t="str">
        <f>Source!DG115</f>
        <v>)*0,48</v>
      </c>
      <c r="H364" s="35">
        <f>ROUND(Source!AF115*Source!I115, 2)</f>
        <v>109.54</v>
      </c>
      <c r="I364" s="36"/>
      <c r="J364" s="36">
        <f>IF(Source!BA115&lt;&gt; 0, Source!BA115, 1)</f>
        <v>1.45</v>
      </c>
      <c r="K364" s="35">
        <f>Source!S115</f>
        <v>158.83000000000001</v>
      </c>
      <c r="L364" s="37"/>
      <c r="R364">
        <f>H364</f>
        <v>109.54</v>
      </c>
    </row>
    <row r="365" spans="1:26" ht="14.25" x14ac:dyDescent="0.2">
      <c r="A365" s="46"/>
      <c r="B365" s="46"/>
      <c r="C365" s="46" t="s">
        <v>163</v>
      </c>
      <c r="D365" s="34"/>
      <c r="E365" s="24"/>
      <c r="F365" s="35">
        <f>Source!AM115</f>
        <v>59.35</v>
      </c>
      <c r="G365" s="36" t="str">
        <f>Source!DE115</f>
        <v>)*0,48</v>
      </c>
      <c r="H365" s="35">
        <f>ROUND(Source!AD115*Source!I115, 2)</f>
        <v>28.49</v>
      </c>
      <c r="I365" s="36"/>
      <c r="J365" s="36">
        <f>IF(Source!BB115&lt;&gt; 0, Source!BB115, 1)</f>
        <v>1.36</v>
      </c>
      <c r="K365" s="35">
        <f>Source!Q115</f>
        <v>38.74</v>
      </c>
      <c r="L365" s="37"/>
    </row>
    <row r="366" spans="1:26" ht="14.25" x14ac:dyDescent="0.2">
      <c r="A366" s="46"/>
      <c r="B366" s="46"/>
      <c r="C366" s="46" t="s">
        <v>532</v>
      </c>
      <c r="D366" s="34" t="s">
        <v>533</v>
      </c>
      <c r="E366" s="24">
        <f>Source!BZ115</f>
        <v>190</v>
      </c>
      <c r="F366" s="48"/>
      <c r="G366" s="36"/>
      <c r="H366" s="35">
        <f>SUM(S363:S368)</f>
        <v>208.13</v>
      </c>
      <c r="I366" s="38"/>
      <c r="J366" s="33">
        <f>Source!AT115</f>
        <v>190</v>
      </c>
      <c r="K366" s="35">
        <f>SUM(T363:T368)</f>
        <v>301.77999999999997</v>
      </c>
      <c r="L366" s="37"/>
    </row>
    <row r="367" spans="1:26" ht="14.25" x14ac:dyDescent="0.2">
      <c r="A367" s="46"/>
      <c r="B367" s="46"/>
      <c r="C367" s="46" t="s">
        <v>534</v>
      </c>
      <c r="D367" s="34" t="s">
        <v>533</v>
      </c>
      <c r="E367" s="24">
        <f>Source!CA115</f>
        <v>60</v>
      </c>
      <c r="F367" s="48"/>
      <c r="G367" s="36"/>
      <c r="H367" s="35">
        <f>SUM(U363:U368)</f>
        <v>65.72</v>
      </c>
      <c r="I367" s="38"/>
      <c r="J367" s="33">
        <f>Source!AU115</f>
        <v>60</v>
      </c>
      <c r="K367" s="35">
        <f>SUM(V363:V368)</f>
        <v>95.3</v>
      </c>
      <c r="L367" s="37"/>
    </row>
    <row r="368" spans="1:26" ht="14.25" x14ac:dyDescent="0.2">
      <c r="A368" s="47"/>
      <c r="B368" s="47"/>
      <c r="C368" s="47" t="s">
        <v>535</v>
      </c>
      <c r="D368" s="39" t="s">
        <v>536</v>
      </c>
      <c r="E368" s="40">
        <f>Source!AQ115</f>
        <v>1.25</v>
      </c>
      <c r="F368" s="41"/>
      <c r="G368" s="42" t="str">
        <f>Source!DI115</f>
        <v/>
      </c>
      <c r="H368" s="41"/>
      <c r="I368" s="42"/>
      <c r="J368" s="42"/>
      <c r="K368" s="41"/>
      <c r="L368" s="43">
        <f>Source!U115</f>
        <v>1.25</v>
      </c>
    </row>
    <row r="369" spans="1:26" ht="15" x14ac:dyDescent="0.25">
      <c r="G369" s="49">
        <f>H364+H365+H366+H367</f>
        <v>411.88</v>
      </c>
      <c r="H369" s="49"/>
      <c r="J369" s="49">
        <f>K364+K365+K366+K367</f>
        <v>594.65</v>
      </c>
      <c r="K369" s="49"/>
      <c r="L369" s="44">
        <f>Source!U115</f>
        <v>1.25</v>
      </c>
      <c r="O369" s="29">
        <f>G369</f>
        <v>411.88</v>
      </c>
      <c r="P369" s="29">
        <f>J369</f>
        <v>594.65</v>
      </c>
      <c r="Q369" s="29">
        <f>L369</f>
        <v>1.25</v>
      </c>
      <c r="W369">
        <f>IF(Source!BI115&lt;=1,H364+H365+H366+H367, 0)</f>
        <v>411.88</v>
      </c>
      <c r="X369">
        <f>IF(Source!BI115=2,H364+H365+H366+H367, 0)</f>
        <v>0</v>
      </c>
      <c r="Y369">
        <f>IF(Source!BI115=3,H364+H365+H366+H367, 0)</f>
        <v>0</v>
      </c>
      <c r="Z369">
        <f>IF(Source!BI115=4,H364+H365+H366+H367, 0)</f>
        <v>0</v>
      </c>
    </row>
    <row r="370" spans="1:26" ht="42.75" x14ac:dyDescent="0.2">
      <c r="A370" s="46">
        <v>51</v>
      </c>
      <c r="B370" s="46" t="str">
        <f>Source!F116</f>
        <v>ДЛ4ЖР1СЗУ</v>
      </c>
      <c r="C370" s="46" t="str">
        <f>Source!G116</f>
        <v>Измерение сопротивления заземляющих устройств железобетонных опор ВЛ 110кВ</v>
      </c>
      <c r="D370" s="34" t="str">
        <f>Source!H116</f>
        <v>ОДНО ИЗМЕРЕНИЕ</v>
      </c>
      <c r="E370" s="24">
        <f>Source!I116</f>
        <v>1</v>
      </c>
      <c r="F370" s="35">
        <f>Source!AL116+Source!AM116+Source!AO116</f>
        <v>287.55</v>
      </c>
      <c r="G370" s="36"/>
      <c r="H370" s="35"/>
      <c r="I370" s="36" t="str">
        <f>Source!BO116</f>
        <v>ВУЕР 12.2021</v>
      </c>
      <c r="J370" s="36"/>
      <c r="K370" s="35"/>
      <c r="L370" s="37"/>
      <c r="S370">
        <f>ROUND((Source!FX116/100)*((ROUND(Source!AF116*Source!I116, 2)+ROUND(Source!AE116*Source!I116, 2))), 2)</f>
        <v>208.13</v>
      </c>
      <c r="T370">
        <f>Source!X116</f>
        <v>301.77999999999997</v>
      </c>
      <c r="U370">
        <f>ROUND((Source!FY116/100)*((ROUND(Source!AF116*Source!I116, 2)+ROUND(Source!AE116*Source!I116, 2))), 2)</f>
        <v>65.72</v>
      </c>
      <c r="V370">
        <f>Source!Y116</f>
        <v>95.3</v>
      </c>
    </row>
    <row r="371" spans="1:26" ht="14.25" x14ac:dyDescent="0.2">
      <c r="A371" s="46"/>
      <c r="B371" s="46"/>
      <c r="C371" s="46" t="s">
        <v>531</v>
      </c>
      <c r="D371" s="34"/>
      <c r="E371" s="24"/>
      <c r="F371" s="35">
        <f>Source!AO116</f>
        <v>228.2</v>
      </c>
      <c r="G371" s="36" t="str">
        <f>Source!DG116</f>
        <v>)*0,48</v>
      </c>
      <c r="H371" s="35">
        <f>ROUND(Source!AF116*Source!I116, 2)</f>
        <v>109.54</v>
      </c>
      <c r="I371" s="36"/>
      <c r="J371" s="36">
        <f>IF(Source!BA116&lt;&gt; 0, Source!BA116, 1)</f>
        <v>1.45</v>
      </c>
      <c r="K371" s="35">
        <f>Source!S116</f>
        <v>158.83000000000001</v>
      </c>
      <c r="L371" s="37"/>
      <c r="R371">
        <f>H371</f>
        <v>109.54</v>
      </c>
    </row>
    <row r="372" spans="1:26" ht="14.25" x14ac:dyDescent="0.2">
      <c r="A372" s="46"/>
      <c r="B372" s="46"/>
      <c r="C372" s="46" t="s">
        <v>163</v>
      </c>
      <c r="D372" s="34"/>
      <c r="E372" s="24"/>
      <c r="F372" s="35">
        <f>Source!AM116</f>
        <v>59.35</v>
      </c>
      <c r="G372" s="36" t="str">
        <f>Source!DE116</f>
        <v>)*0,48</v>
      </c>
      <c r="H372" s="35">
        <f>ROUND(Source!AD116*Source!I116, 2)</f>
        <v>28.49</v>
      </c>
      <c r="I372" s="36"/>
      <c r="J372" s="36">
        <f>IF(Source!BB116&lt;&gt; 0, Source!BB116, 1)</f>
        <v>1.36</v>
      </c>
      <c r="K372" s="35">
        <f>Source!Q116</f>
        <v>38.74</v>
      </c>
      <c r="L372" s="37"/>
    </row>
    <row r="373" spans="1:26" ht="14.25" x14ac:dyDescent="0.2">
      <c r="A373" s="46"/>
      <c r="B373" s="46"/>
      <c r="C373" s="46" t="s">
        <v>532</v>
      </c>
      <c r="D373" s="34" t="s">
        <v>533</v>
      </c>
      <c r="E373" s="24">
        <f>Source!BZ116</f>
        <v>190</v>
      </c>
      <c r="F373" s="48"/>
      <c r="G373" s="36"/>
      <c r="H373" s="35">
        <f>SUM(S370:S375)</f>
        <v>208.13</v>
      </c>
      <c r="I373" s="38"/>
      <c r="J373" s="33">
        <f>Source!AT116</f>
        <v>190</v>
      </c>
      <c r="K373" s="35">
        <f>SUM(T370:T375)</f>
        <v>301.77999999999997</v>
      </c>
      <c r="L373" s="37"/>
    </row>
    <row r="374" spans="1:26" ht="14.25" x14ac:dyDescent="0.2">
      <c r="A374" s="46"/>
      <c r="B374" s="46"/>
      <c r="C374" s="46" t="s">
        <v>534</v>
      </c>
      <c r="D374" s="34" t="s">
        <v>533</v>
      </c>
      <c r="E374" s="24">
        <f>Source!CA116</f>
        <v>60</v>
      </c>
      <c r="F374" s="48"/>
      <c r="G374" s="36"/>
      <c r="H374" s="35">
        <f>SUM(U370:U375)</f>
        <v>65.72</v>
      </c>
      <c r="I374" s="38"/>
      <c r="J374" s="33">
        <f>Source!AU116</f>
        <v>60</v>
      </c>
      <c r="K374" s="35">
        <f>SUM(V370:V375)</f>
        <v>95.3</v>
      </c>
      <c r="L374" s="37"/>
    </row>
    <row r="375" spans="1:26" ht="14.25" x14ac:dyDescent="0.2">
      <c r="A375" s="47"/>
      <c r="B375" s="47"/>
      <c r="C375" s="47" t="s">
        <v>535</v>
      </c>
      <c r="D375" s="39" t="s">
        <v>536</v>
      </c>
      <c r="E375" s="40">
        <f>Source!AQ116</f>
        <v>1.25</v>
      </c>
      <c r="F375" s="41"/>
      <c r="G375" s="42" t="str">
        <f>Source!DI116</f>
        <v/>
      </c>
      <c r="H375" s="41"/>
      <c r="I375" s="42"/>
      <c r="J375" s="42"/>
      <c r="K375" s="41"/>
      <c r="L375" s="43">
        <f>Source!U116</f>
        <v>1.25</v>
      </c>
    </row>
    <row r="376" spans="1:26" ht="15" x14ac:dyDescent="0.25">
      <c r="G376" s="49">
        <f>H371+H372+H373+H374</f>
        <v>411.88</v>
      </c>
      <c r="H376" s="49"/>
      <c r="J376" s="49">
        <f>K371+K372+K373+K374</f>
        <v>594.65</v>
      </c>
      <c r="K376" s="49"/>
      <c r="L376" s="44">
        <f>Source!U116</f>
        <v>1.25</v>
      </c>
      <c r="O376" s="29">
        <f>G376</f>
        <v>411.88</v>
      </c>
      <c r="P376" s="29">
        <f>J376</f>
        <v>594.65</v>
      </c>
      <c r="Q376" s="29">
        <f>L376</f>
        <v>1.25</v>
      </c>
      <c r="W376">
        <f>IF(Source!BI116&lt;=1,H371+H372+H373+H374, 0)</f>
        <v>411.88</v>
      </c>
      <c r="X376">
        <f>IF(Source!BI116=2,H371+H372+H373+H374, 0)</f>
        <v>0</v>
      </c>
      <c r="Y376">
        <f>IF(Source!BI116=3,H371+H372+H373+H374, 0)</f>
        <v>0</v>
      </c>
      <c r="Z376">
        <f>IF(Source!BI116=4,H371+H372+H373+H374, 0)</f>
        <v>0</v>
      </c>
    </row>
    <row r="377" spans="1:26" ht="285" x14ac:dyDescent="0.2">
      <c r="A377" s="46">
        <v>52</v>
      </c>
      <c r="B377" s="46" t="str">
        <f>Source!F117</f>
        <v>Прейскурант ОРГРЭС т.5.прил.2. п.2. 2 категория сложности</v>
      </c>
      <c r="C377" s="46" t="str">
        <f>Source!G117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377" s="34" t="str">
        <f>Source!H117</f>
        <v>10 форматок А4</v>
      </c>
      <c r="E377" s="24">
        <f>Source!I117</f>
        <v>0.1</v>
      </c>
      <c r="F377" s="35">
        <f>Source!AL117+Source!AM117+Source!AO117</f>
        <v>35</v>
      </c>
      <c r="G377" s="36"/>
      <c r="H377" s="35"/>
      <c r="I377" s="36" t="str">
        <f>Source!BO117</f>
        <v/>
      </c>
      <c r="J377" s="36"/>
      <c r="K377" s="35"/>
      <c r="L377" s="37"/>
      <c r="S377">
        <f>ROUND((Source!FX117/100)*((ROUND(Source!AF117*Source!I117, 2)+ROUND(Source!AE117*Source!I117, 2))), 2)</f>
        <v>0</v>
      </c>
      <c r="T377">
        <f>Source!X117</f>
        <v>0</v>
      </c>
      <c r="U377">
        <f>ROUND((Source!FY117/100)*((ROUND(Source!AF117*Source!I117, 2)+ROUND(Source!AE117*Source!I117, 2))), 2)</f>
        <v>0</v>
      </c>
      <c r="V377">
        <f>Source!Y117</f>
        <v>0</v>
      </c>
    </row>
    <row r="378" spans="1:26" x14ac:dyDescent="0.2">
      <c r="C378" s="28" t="str">
        <f>"Объем: "&amp;Source!I117&amp;"=1/"&amp;"10"</f>
        <v>Объем: 0,1=1/10</v>
      </c>
    </row>
    <row r="379" spans="1:26" ht="14.25" x14ac:dyDescent="0.2">
      <c r="A379" s="47"/>
      <c r="B379" s="47"/>
      <c r="C379" s="47" t="s">
        <v>531</v>
      </c>
      <c r="D379" s="39"/>
      <c r="E379" s="40"/>
      <c r="F379" s="41">
        <f>Source!AO117</f>
        <v>35</v>
      </c>
      <c r="G379" s="42" t="str">
        <f>Source!DG117</f>
        <v>)*0,652</v>
      </c>
      <c r="H379" s="41">
        <f>ROUND(Source!AF117*Source!I117, 2)</f>
        <v>2.2799999999999998</v>
      </c>
      <c r="I379" s="42"/>
      <c r="J379" s="42">
        <f>IF(Source!BA117&lt;&gt; 0, Source!BA117, 1)</f>
        <v>14</v>
      </c>
      <c r="K379" s="41">
        <f>Source!S117</f>
        <v>31.95</v>
      </c>
      <c r="L379" s="45"/>
      <c r="R379">
        <f>H379</f>
        <v>2.2799999999999998</v>
      </c>
    </row>
    <row r="380" spans="1:26" ht="15" x14ac:dyDescent="0.25">
      <c r="G380" s="49">
        <f>H379</f>
        <v>2.2799999999999998</v>
      </c>
      <c r="H380" s="49"/>
      <c r="J380" s="49">
        <f>K379</f>
        <v>31.95</v>
      </c>
      <c r="K380" s="49"/>
      <c r="L380" s="44">
        <f>Source!U117</f>
        <v>0</v>
      </c>
      <c r="O380" s="29">
        <f>G380</f>
        <v>2.2799999999999998</v>
      </c>
      <c r="P380" s="29">
        <f>J380</f>
        <v>31.95</v>
      </c>
      <c r="Q380" s="29">
        <f>L380</f>
        <v>0</v>
      </c>
      <c r="W380">
        <f>IF(Source!BI117&lt;=1,H379, 0)</f>
        <v>0</v>
      </c>
      <c r="X380">
        <f>IF(Source!BI117=2,H379, 0)</f>
        <v>0</v>
      </c>
      <c r="Y380">
        <f>IF(Source!BI117=3,H379, 0)</f>
        <v>0</v>
      </c>
      <c r="Z380">
        <f>IF(Source!BI117=4,H379, 0)</f>
        <v>2.2799999999999998</v>
      </c>
    </row>
    <row r="381" spans="1:26" ht="213.75" x14ac:dyDescent="0.2">
      <c r="A381" s="46">
        <v>53</v>
      </c>
      <c r="B381" s="46" t="str">
        <f>Source!F118</f>
        <v>Прейскурант ОРГРЭС т.5.прил.2. п.6.</v>
      </c>
      <c r="C381" s="46" t="str">
        <f>Source!G118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381" s="34" t="str">
        <f>Source!H118</f>
        <v>1 ед. оборудования</v>
      </c>
      <c r="E381" s="24">
        <f>Source!I118</f>
        <v>1</v>
      </c>
      <c r="F381" s="35">
        <f>Source!AL118+Source!AM118+Source!AO118</f>
        <v>103</v>
      </c>
      <c r="G381" s="36"/>
      <c r="H381" s="35"/>
      <c r="I381" s="36" t="str">
        <f>Source!BO118</f>
        <v/>
      </c>
      <c r="J381" s="36"/>
      <c r="K381" s="35"/>
      <c r="L381" s="37"/>
      <c r="S381">
        <f>ROUND((Source!FX118/100)*((ROUND(Source!AF118*Source!I118, 2)+ROUND(Source!AE118*Source!I118, 2))), 2)</f>
        <v>0</v>
      </c>
      <c r="T381">
        <f>Source!X118</f>
        <v>0</v>
      </c>
      <c r="U381">
        <f>ROUND((Source!FY118/100)*((ROUND(Source!AF118*Source!I118, 2)+ROUND(Source!AE118*Source!I118, 2))), 2)</f>
        <v>0</v>
      </c>
      <c r="V381">
        <f>Source!Y118</f>
        <v>0</v>
      </c>
    </row>
    <row r="382" spans="1:26" ht="14.25" x14ac:dyDescent="0.2">
      <c r="A382" s="47"/>
      <c r="B382" s="47"/>
      <c r="C382" s="47" t="s">
        <v>531</v>
      </c>
      <c r="D382" s="39"/>
      <c r="E382" s="40"/>
      <c r="F382" s="41">
        <f>Source!AO118</f>
        <v>103</v>
      </c>
      <c r="G382" s="42" t="str">
        <f>Source!DG118</f>
        <v>)*0,652</v>
      </c>
      <c r="H382" s="41">
        <f>ROUND(Source!AF118*Source!I118, 2)</f>
        <v>67.16</v>
      </c>
      <c r="I382" s="42"/>
      <c r="J382" s="42">
        <f>IF(Source!BA118&lt;&gt; 0, Source!BA118, 1)</f>
        <v>14</v>
      </c>
      <c r="K382" s="41">
        <f>Source!S118</f>
        <v>940.18</v>
      </c>
      <c r="L382" s="45"/>
      <c r="R382">
        <f>H382</f>
        <v>67.16</v>
      </c>
    </row>
    <row r="383" spans="1:26" ht="15" x14ac:dyDescent="0.25">
      <c r="G383" s="49">
        <f>H382</f>
        <v>67.16</v>
      </c>
      <c r="H383" s="49"/>
      <c r="J383" s="49">
        <f>K382</f>
        <v>940.18</v>
      </c>
      <c r="K383" s="49"/>
      <c r="L383" s="44">
        <f>Source!U118</f>
        <v>0</v>
      </c>
      <c r="O383" s="29">
        <f>G383</f>
        <v>67.16</v>
      </c>
      <c r="P383" s="29">
        <f>J383</f>
        <v>940.18</v>
      </c>
      <c r="Q383" s="29">
        <f>L383</f>
        <v>0</v>
      </c>
      <c r="W383">
        <f>IF(Source!BI118&lt;=1,H382, 0)</f>
        <v>0</v>
      </c>
      <c r="X383">
        <f>IF(Source!BI118=2,H382, 0)</f>
        <v>0</v>
      </c>
      <c r="Y383">
        <f>IF(Source!BI118=3,H382, 0)</f>
        <v>0</v>
      </c>
      <c r="Z383">
        <f>IF(Source!BI118=4,H382, 0)</f>
        <v>67.16</v>
      </c>
    </row>
    <row r="384" spans="1:26" ht="114" x14ac:dyDescent="0.2">
      <c r="A384" s="46">
        <v>54</v>
      </c>
      <c r="B384" s="46" t="str">
        <f>Source!F119</f>
        <v>Прейскурант ОРГРЭС т.5 прил.2 п.13. 2 категория сложности</v>
      </c>
      <c r="C384" s="46" t="str">
        <f>Source!G119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384" s="34" t="str">
        <f>Source!H119</f>
        <v>0,5 авт. л.</v>
      </c>
      <c r="E384" s="24">
        <f>Source!I119</f>
        <v>0.16</v>
      </c>
      <c r="F384" s="35">
        <f>Source!AL119+Source!AM119+Source!AO119</f>
        <v>245</v>
      </c>
      <c r="G384" s="36"/>
      <c r="H384" s="35"/>
      <c r="I384" s="36" t="str">
        <f>Source!BO119</f>
        <v/>
      </c>
      <c r="J384" s="36"/>
      <c r="K384" s="35"/>
      <c r="L384" s="37"/>
      <c r="S384">
        <f>ROUND((Source!FX119/100)*((ROUND(Source!AF119*Source!I119, 2)+ROUND(Source!AE119*Source!I119, 2))), 2)</f>
        <v>0</v>
      </c>
      <c r="T384">
        <f>Source!X119</f>
        <v>0</v>
      </c>
      <c r="U384">
        <f>ROUND((Source!FY119/100)*((ROUND(Source!AF119*Source!I119, 2)+ROUND(Source!AE119*Source!I119, 2))), 2)</f>
        <v>0</v>
      </c>
      <c r="V384">
        <f>Source!Y119</f>
        <v>0</v>
      </c>
    </row>
    <row r="385" spans="1:26" ht="14.25" x14ac:dyDescent="0.2">
      <c r="A385" s="47"/>
      <c r="B385" s="47"/>
      <c r="C385" s="47" t="s">
        <v>531</v>
      </c>
      <c r="D385" s="39"/>
      <c r="E385" s="40"/>
      <c r="F385" s="41">
        <f>Source!AO119</f>
        <v>245</v>
      </c>
      <c r="G385" s="42" t="str">
        <f>Source!DG119</f>
        <v>)*0,652</v>
      </c>
      <c r="H385" s="41">
        <f>ROUND(Source!AF119*Source!I119, 2)</f>
        <v>25.56</v>
      </c>
      <c r="I385" s="42"/>
      <c r="J385" s="42">
        <f>IF(Source!BA119&lt;&gt; 0, Source!BA119, 1)</f>
        <v>14</v>
      </c>
      <c r="K385" s="41">
        <f>Source!S119</f>
        <v>357.82</v>
      </c>
      <c r="L385" s="45"/>
      <c r="R385">
        <f>H385</f>
        <v>25.56</v>
      </c>
    </row>
    <row r="386" spans="1:26" ht="15" x14ac:dyDescent="0.25">
      <c r="G386" s="49">
        <f>H385</f>
        <v>25.56</v>
      </c>
      <c r="H386" s="49"/>
      <c r="J386" s="49">
        <f>K385</f>
        <v>357.82</v>
      </c>
      <c r="K386" s="49"/>
      <c r="L386" s="44">
        <f>Source!U119</f>
        <v>0</v>
      </c>
      <c r="O386" s="29">
        <f>G386</f>
        <v>25.56</v>
      </c>
      <c r="P386" s="29">
        <f>J386</f>
        <v>357.82</v>
      </c>
      <c r="Q386" s="29">
        <f>L386</f>
        <v>0</v>
      </c>
      <c r="W386">
        <f>IF(Source!BI119&lt;=1,H385, 0)</f>
        <v>25.56</v>
      </c>
      <c r="X386">
        <f>IF(Source!BI119=2,H385, 0)</f>
        <v>0</v>
      </c>
      <c r="Y386">
        <f>IF(Source!BI119=3,H385, 0)</f>
        <v>0</v>
      </c>
      <c r="Z386">
        <f>IF(Source!BI119=4,H385, 0)</f>
        <v>0</v>
      </c>
    </row>
    <row r="387" spans="1:26" ht="71.25" x14ac:dyDescent="0.2">
      <c r="A387" s="46">
        <v>55</v>
      </c>
      <c r="B387" s="46" t="str">
        <f>Source!F120</f>
        <v>Прейскурант ОРГРЭС т.5.прил.2. п.18.</v>
      </c>
      <c r="C387" s="46" t="str">
        <f>Source!G120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387" s="34" t="str">
        <f>Source!H120</f>
        <v>1 организация</v>
      </c>
      <c r="E387" s="24">
        <f>Source!I120</f>
        <v>1</v>
      </c>
      <c r="F387" s="35">
        <f>Source!AL120+Source!AM120+Source!AO120</f>
        <v>100</v>
      </c>
      <c r="G387" s="36"/>
      <c r="H387" s="35"/>
      <c r="I387" s="36" t="str">
        <f>Source!BO120</f>
        <v/>
      </c>
      <c r="J387" s="36"/>
      <c r="K387" s="35"/>
      <c r="L387" s="37"/>
      <c r="S387">
        <f>ROUND((Source!FX120/100)*((ROUND(Source!AF120*Source!I120, 2)+ROUND(Source!AE120*Source!I120, 2))), 2)</f>
        <v>0</v>
      </c>
      <c r="T387">
        <f>Source!X120</f>
        <v>0</v>
      </c>
      <c r="U387">
        <f>ROUND((Source!FY120/100)*((ROUND(Source!AF120*Source!I120, 2)+ROUND(Source!AE120*Source!I120, 2))), 2)</f>
        <v>0</v>
      </c>
      <c r="V387">
        <f>Source!Y120</f>
        <v>0</v>
      </c>
    </row>
    <row r="388" spans="1:26" ht="14.25" x14ac:dyDescent="0.2">
      <c r="A388" s="47"/>
      <c r="B388" s="47"/>
      <c r="C388" s="47" t="s">
        <v>531</v>
      </c>
      <c r="D388" s="39"/>
      <c r="E388" s="40"/>
      <c r="F388" s="41">
        <f>Source!AO120</f>
        <v>100</v>
      </c>
      <c r="G388" s="42" t="str">
        <f>Source!DG120</f>
        <v>)*0,652</v>
      </c>
      <c r="H388" s="41">
        <f>ROUND(Source!AF120*Source!I120, 2)</f>
        <v>65.2</v>
      </c>
      <c r="I388" s="42"/>
      <c r="J388" s="42">
        <f>IF(Source!BA120&lt;&gt; 0, Source!BA120, 1)</f>
        <v>14</v>
      </c>
      <c r="K388" s="41">
        <f>Source!S120</f>
        <v>912.8</v>
      </c>
      <c r="L388" s="45"/>
      <c r="R388">
        <f>H388</f>
        <v>65.2</v>
      </c>
    </row>
    <row r="389" spans="1:26" ht="15" x14ac:dyDescent="0.25">
      <c r="G389" s="49">
        <f>H388</f>
        <v>65.2</v>
      </c>
      <c r="H389" s="49"/>
      <c r="J389" s="49">
        <f>K388</f>
        <v>912.8</v>
      </c>
      <c r="K389" s="49"/>
      <c r="L389" s="44">
        <f>Source!U120</f>
        <v>0</v>
      </c>
      <c r="O389" s="29">
        <f>G389</f>
        <v>65.2</v>
      </c>
      <c r="P389" s="29">
        <f>J389</f>
        <v>912.8</v>
      </c>
      <c r="Q389" s="29">
        <f>L389</f>
        <v>0</v>
      </c>
      <c r="W389">
        <f>IF(Source!BI120&lt;=1,H388, 0)</f>
        <v>0</v>
      </c>
      <c r="X389">
        <f>IF(Source!BI120=2,H388, 0)</f>
        <v>0</v>
      </c>
      <c r="Y389">
        <f>IF(Source!BI120=3,H388, 0)</f>
        <v>0</v>
      </c>
      <c r="Z389">
        <f>IF(Source!BI120=4,H388, 0)</f>
        <v>65.2</v>
      </c>
    </row>
    <row r="391" spans="1:26" ht="16.5" x14ac:dyDescent="0.25">
      <c r="A391" s="50" t="str">
        <f>CONCATENATE("Раздел: ",IF(Source!G152&lt;&gt;"Новый раздел", Source!G152, ""))</f>
        <v>Раздел: 3. Техническое освидетельствование ВЛ-220 кВ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</row>
    <row r="393" spans="1:26" ht="16.5" x14ac:dyDescent="0.25">
      <c r="A393" s="50" t="str">
        <f>CONCATENATE("Подраздел: ",IF(Source!G156&lt;&gt;"Новый подраздел", Source!G156, ""))</f>
        <v>Подраздел: 3.1 Одноцепные ВЛ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</row>
    <row r="394" spans="1:26" ht="57" x14ac:dyDescent="0.2">
      <c r="A394" s="46">
        <v>56</v>
      </c>
      <c r="B394" s="46" t="str">
        <f>Source!F160</f>
        <v>ВЛ6ЭЭ4ООО</v>
      </c>
      <c r="C394" s="46" t="str">
        <f>Source!G160</f>
        <v>Осмотр ВЛ напряжением 220кВ в дневное время (пеший), (доставка бригады по проходимой или горной местности)</v>
      </c>
      <c r="D394" s="34" t="str">
        <f>Source!H160</f>
        <v>10 км</v>
      </c>
      <c r="E394" s="24">
        <f>Source!I160</f>
        <v>0.1</v>
      </c>
      <c r="F394" s="35">
        <f>Source!AL160+Source!AM160+Source!AO160</f>
        <v>1584.48</v>
      </c>
      <c r="G394" s="36"/>
      <c r="H394" s="35"/>
      <c r="I394" s="36" t="str">
        <f>Source!BO160</f>
        <v>ВУЕР 12.2021</v>
      </c>
      <c r="J394" s="36"/>
      <c r="K394" s="35"/>
      <c r="L394" s="37"/>
      <c r="S394">
        <f>ROUND((Source!FX160/100)*((ROUND(Source!AF160*Source!I160, 2)+ROUND(Source!AE160*Source!I160, 2))), 2)</f>
        <v>117.65</v>
      </c>
      <c r="T394">
        <f>Source!X160</f>
        <v>170.6</v>
      </c>
      <c r="U394">
        <f>ROUND((Source!FY160/100)*((ROUND(Source!AF160*Source!I160, 2)+ROUND(Source!AE160*Source!I160, 2))), 2)</f>
        <v>37.15</v>
      </c>
      <c r="V394">
        <f>Source!Y160</f>
        <v>53.87</v>
      </c>
    </row>
    <row r="395" spans="1:26" x14ac:dyDescent="0.2">
      <c r="C395" s="28" t="str">
        <f>"Объем: "&amp;Source!I160&amp;"=1/"&amp;"10"</f>
        <v>Объем: 0,1=1/10</v>
      </c>
    </row>
    <row r="396" spans="1:26" ht="14.25" x14ac:dyDescent="0.2">
      <c r="A396" s="46"/>
      <c r="B396" s="46"/>
      <c r="C396" s="46" t="s">
        <v>531</v>
      </c>
      <c r="D396" s="34"/>
      <c r="E396" s="24"/>
      <c r="F396" s="35">
        <f>Source!AO160</f>
        <v>1290.0999999999999</v>
      </c>
      <c r="G396" s="36" t="str">
        <f>Source!DG160</f>
        <v>)*0,48</v>
      </c>
      <c r="H396" s="35">
        <f>ROUND(Source!AF160*Source!I160, 2)</f>
        <v>61.92</v>
      </c>
      <c r="I396" s="36"/>
      <c r="J396" s="36">
        <f>IF(Source!BA160&lt;&gt; 0, Source!BA160, 1)</f>
        <v>1.45</v>
      </c>
      <c r="K396" s="35">
        <f>Source!S160</f>
        <v>89.79</v>
      </c>
      <c r="L396" s="37"/>
      <c r="R396">
        <f>H396</f>
        <v>61.92</v>
      </c>
    </row>
    <row r="397" spans="1:26" ht="14.25" x14ac:dyDescent="0.2">
      <c r="A397" s="46"/>
      <c r="B397" s="46"/>
      <c r="C397" s="46" t="s">
        <v>163</v>
      </c>
      <c r="D397" s="34"/>
      <c r="E397" s="24"/>
      <c r="F397" s="35">
        <f>Source!AM160</f>
        <v>294.38</v>
      </c>
      <c r="G397" s="36" t="str">
        <f>Source!DE160</f>
        <v>)*0,48</v>
      </c>
      <c r="H397" s="35">
        <f>ROUND(Source!AD160*Source!I160, 2)</f>
        <v>14.13</v>
      </c>
      <c r="I397" s="36"/>
      <c r="J397" s="36">
        <f>IF(Source!BB160&lt;&gt; 0, Source!BB160, 1)</f>
        <v>1.36</v>
      </c>
      <c r="K397" s="35">
        <f>Source!Q160</f>
        <v>19.22</v>
      </c>
      <c r="L397" s="37"/>
    </row>
    <row r="398" spans="1:26" ht="14.25" x14ac:dyDescent="0.2">
      <c r="A398" s="46"/>
      <c r="B398" s="46"/>
      <c r="C398" s="46" t="s">
        <v>532</v>
      </c>
      <c r="D398" s="34" t="s">
        <v>533</v>
      </c>
      <c r="E398" s="24">
        <f>Source!BZ160</f>
        <v>190</v>
      </c>
      <c r="F398" s="48"/>
      <c r="G398" s="36"/>
      <c r="H398" s="35">
        <f>SUM(S394:S400)</f>
        <v>117.65</v>
      </c>
      <c r="I398" s="38"/>
      <c r="J398" s="33">
        <f>Source!AT160</f>
        <v>190</v>
      </c>
      <c r="K398" s="35">
        <f>SUM(T394:T400)</f>
        <v>170.6</v>
      </c>
      <c r="L398" s="37"/>
    </row>
    <row r="399" spans="1:26" ht="14.25" x14ac:dyDescent="0.2">
      <c r="A399" s="46"/>
      <c r="B399" s="46"/>
      <c r="C399" s="46" t="s">
        <v>534</v>
      </c>
      <c r="D399" s="34" t="s">
        <v>533</v>
      </c>
      <c r="E399" s="24">
        <f>Source!CA160</f>
        <v>60</v>
      </c>
      <c r="F399" s="48"/>
      <c r="G399" s="36"/>
      <c r="H399" s="35">
        <f>SUM(U394:U400)</f>
        <v>37.15</v>
      </c>
      <c r="I399" s="38"/>
      <c r="J399" s="33">
        <f>Source!AU160</f>
        <v>60</v>
      </c>
      <c r="K399" s="35">
        <f>SUM(V394:V400)</f>
        <v>53.87</v>
      </c>
      <c r="L399" s="37"/>
    </row>
    <row r="400" spans="1:26" ht="14.25" x14ac:dyDescent="0.2">
      <c r="A400" s="47"/>
      <c r="B400" s="47"/>
      <c r="C400" s="47" t="s">
        <v>535</v>
      </c>
      <c r="D400" s="39" t="s">
        <v>536</v>
      </c>
      <c r="E400" s="40">
        <f>Source!AQ160</f>
        <v>7.44</v>
      </c>
      <c r="F400" s="41"/>
      <c r="G400" s="42" t="str">
        <f>Source!DI160</f>
        <v/>
      </c>
      <c r="H400" s="41"/>
      <c r="I400" s="42"/>
      <c r="J400" s="42"/>
      <c r="K400" s="41"/>
      <c r="L400" s="43">
        <f>Source!U160</f>
        <v>0.74400000000000011</v>
      </c>
    </row>
    <row r="401" spans="1:26" ht="15" x14ac:dyDescent="0.25">
      <c r="G401" s="49">
        <f>H396+H397+H398+H399</f>
        <v>230.85</v>
      </c>
      <c r="H401" s="49"/>
      <c r="J401" s="49">
        <f>K396+K397+K398+K399</f>
        <v>333.48</v>
      </c>
      <c r="K401" s="49"/>
      <c r="L401" s="44">
        <f>Source!U160</f>
        <v>0.74400000000000011</v>
      </c>
      <c r="O401" s="29">
        <f>G401</f>
        <v>230.85</v>
      </c>
      <c r="P401" s="29">
        <f>J401</f>
        <v>333.48</v>
      </c>
      <c r="Q401" s="29">
        <f>L401</f>
        <v>0.74400000000000011</v>
      </c>
      <c r="W401">
        <f>IF(Source!BI160&lt;=1,H396+H397+H398+H399, 0)</f>
        <v>230.85</v>
      </c>
      <c r="X401">
        <f>IF(Source!BI160=2,H396+H397+H398+H399, 0)</f>
        <v>0</v>
      </c>
      <c r="Y401">
        <f>IF(Source!BI160=3,H396+H397+H398+H399, 0)</f>
        <v>0</v>
      </c>
      <c r="Z401">
        <f>IF(Source!BI160=4,H396+H397+H398+H399, 0)</f>
        <v>0</v>
      </c>
    </row>
    <row r="402" spans="1:26" ht="28.5" x14ac:dyDescent="0.2">
      <c r="A402" s="46">
        <v>57</v>
      </c>
      <c r="B402" s="46" t="str">
        <f>Source!F161</f>
        <v>ВЛ6ЭПСОАМ</v>
      </c>
      <c r="C402" s="46" t="str">
        <f>Source!G161</f>
        <v>Проверка состояния анкерных металлических опор ВЛ 220 кВ</v>
      </c>
      <c r="D402" s="34" t="str">
        <f>Source!H161</f>
        <v>1 ОПОРА</v>
      </c>
      <c r="E402" s="24">
        <f>Source!I161</f>
        <v>1</v>
      </c>
      <c r="F402" s="35">
        <f>Source!AL161+Source!AM161+Source!AO161</f>
        <v>345.05999999999995</v>
      </c>
      <c r="G402" s="36"/>
      <c r="H402" s="35"/>
      <c r="I402" s="36" t="str">
        <f>Source!BO161</f>
        <v>ВУЕР 12.2021</v>
      </c>
      <c r="J402" s="36"/>
      <c r="K402" s="35"/>
      <c r="L402" s="37"/>
      <c r="S402">
        <f>ROUND((Source!FX161/100)*((ROUND(Source!AF161*Source!I161, 2)+ROUND(Source!AE161*Source!I161, 2))), 2)</f>
        <v>249.74</v>
      </c>
      <c r="T402">
        <f>Source!X161</f>
        <v>362.12</v>
      </c>
      <c r="U402">
        <f>ROUND((Source!FY161/100)*((ROUND(Source!AF161*Source!I161, 2)+ROUND(Source!AE161*Source!I161, 2))), 2)</f>
        <v>78.86</v>
      </c>
      <c r="V402">
        <f>Source!Y161</f>
        <v>114.35</v>
      </c>
    </row>
    <row r="403" spans="1:26" ht="14.25" x14ac:dyDescent="0.2">
      <c r="A403" s="46"/>
      <c r="B403" s="46"/>
      <c r="C403" s="46" t="s">
        <v>531</v>
      </c>
      <c r="D403" s="34"/>
      <c r="E403" s="24"/>
      <c r="F403" s="35">
        <f>Source!AO161</f>
        <v>273.83999999999997</v>
      </c>
      <c r="G403" s="36" t="str">
        <f>Source!DG161</f>
        <v>)*0,48</v>
      </c>
      <c r="H403" s="35">
        <f>ROUND(Source!AF161*Source!I161, 2)</f>
        <v>131.44</v>
      </c>
      <c r="I403" s="36"/>
      <c r="J403" s="36">
        <f>IF(Source!BA161&lt;&gt; 0, Source!BA161, 1)</f>
        <v>1.45</v>
      </c>
      <c r="K403" s="35">
        <f>Source!S161</f>
        <v>190.59</v>
      </c>
      <c r="L403" s="37"/>
      <c r="R403">
        <f>H403</f>
        <v>131.44</v>
      </c>
    </row>
    <row r="404" spans="1:26" ht="14.25" x14ac:dyDescent="0.2">
      <c r="A404" s="46"/>
      <c r="B404" s="46"/>
      <c r="C404" s="46" t="s">
        <v>163</v>
      </c>
      <c r="D404" s="34"/>
      <c r="E404" s="24"/>
      <c r="F404" s="35">
        <f>Source!AM161</f>
        <v>71.22</v>
      </c>
      <c r="G404" s="36" t="str">
        <f>Source!DE161</f>
        <v>)*0,48</v>
      </c>
      <c r="H404" s="35">
        <f>ROUND(Source!AD161*Source!I161, 2)</f>
        <v>34.19</v>
      </c>
      <c r="I404" s="36"/>
      <c r="J404" s="36">
        <f>IF(Source!BB161&lt;&gt; 0, Source!BB161, 1)</f>
        <v>1.36</v>
      </c>
      <c r="K404" s="35">
        <f>Source!Q161</f>
        <v>46.49</v>
      </c>
      <c r="L404" s="37"/>
    </row>
    <row r="405" spans="1:26" ht="14.25" x14ac:dyDescent="0.2">
      <c r="A405" s="46"/>
      <c r="B405" s="46"/>
      <c r="C405" s="46" t="s">
        <v>532</v>
      </c>
      <c r="D405" s="34" t="s">
        <v>533</v>
      </c>
      <c r="E405" s="24">
        <f>Source!BZ161</f>
        <v>190</v>
      </c>
      <c r="F405" s="48"/>
      <c r="G405" s="36"/>
      <c r="H405" s="35">
        <f>SUM(S402:S407)</f>
        <v>249.74</v>
      </c>
      <c r="I405" s="38"/>
      <c r="J405" s="33">
        <f>Source!AT161</f>
        <v>190</v>
      </c>
      <c r="K405" s="35">
        <f>SUM(T402:T407)</f>
        <v>362.12</v>
      </c>
      <c r="L405" s="37"/>
    </row>
    <row r="406" spans="1:26" ht="14.25" x14ac:dyDescent="0.2">
      <c r="A406" s="46"/>
      <c r="B406" s="46"/>
      <c r="C406" s="46" t="s">
        <v>534</v>
      </c>
      <c r="D406" s="34" t="s">
        <v>533</v>
      </c>
      <c r="E406" s="24">
        <f>Source!CA161</f>
        <v>60</v>
      </c>
      <c r="F406" s="48"/>
      <c r="G406" s="36"/>
      <c r="H406" s="35">
        <f>SUM(U402:U407)</f>
        <v>78.86</v>
      </c>
      <c r="I406" s="38"/>
      <c r="J406" s="33">
        <f>Source!AU161</f>
        <v>60</v>
      </c>
      <c r="K406" s="35">
        <f>SUM(V402:V407)</f>
        <v>114.35</v>
      </c>
      <c r="L406" s="37"/>
    </row>
    <row r="407" spans="1:26" ht="14.25" x14ac:dyDescent="0.2">
      <c r="A407" s="47"/>
      <c r="B407" s="47"/>
      <c r="C407" s="47" t="s">
        <v>535</v>
      </c>
      <c r="D407" s="39" t="s">
        <v>536</v>
      </c>
      <c r="E407" s="40">
        <f>Source!AQ161</f>
        <v>1.5</v>
      </c>
      <c r="F407" s="41"/>
      <c r="G407" s="42" t="str">
        <f>Source!DI161</f>
        <v/>
      </c>
      <c r="H407" s="41"/>
      <c r="I407" s="42"/>
      <c r="J407" s="42"/>
      <c r="K407" s="41"/>
      <c r="L407" s="43">
        <f>Source!U161</f>
        <v>1.5</v>
      </c>
    </row>
    <row r="408" spans="1:26" ht="15" x14ac:dyDescent="0.25">
      <c r="G408" s="49">
        <f>H403+H404+H405+H406</f>
        <v>494.23</v>
      </c>
      <c r="H408" s="49"/>
      <c r="J408" s="49">
        <f>K403+K404+K405+K406</f>
        <v>713.55000000000007</v>
      </c>
      <c r="K408" s="49"/>
      <c r="L408" s="44">
        <f>Source!U161</f>
        <v>1.5</v>
      </c>
      <c r="O408" s="29">
        <f>G408</f>
        <v>494.23</v>
      </c>
      <c r="P408" s="29">
        <f>J408</f>
        <v>713.55000000000007</v>
      </c>
      <c r="Q408" s="29">
        <f>L408</f>
        <v>1.5</v>
      </c>
      <c r="W408">
        <f>IF(Source!BI161&lt;=1,H403+H404+H405+H406, 0)</f>
        <v>494.23</v>
      </c>
      <c r="X408">
        <f>IF(Source!BI161=2,H403+H404+H405+H406, 0)</f>
        <v>0</v>
      </c>
      <c r="Y408">
        <f>IF(Source!BI161=3,H403+H404+H405+H406, 0)</f>
        <v>0</v>
      </c>
      <c r="Z408">
        <f>IF(Source!BI161=4,H403+H404+H405+H406, 0)</f>
        <v>0</v>
      </c>
    </row>
    <row r="409" spans="1:26" ht="28.5" x14ac:dyDescent="0.2">
      <c r="A409" s="46">
        <v>58</v>
      </c>
      <c r="B409" s="46" t="str">
        <f>Source!F162</f>
        <v>ВЛ6ЭПСООМ</v>
      </c>
      <c r="C409" s="46" t="str">
        <f>Source!G162</f>
        <v>Проверка состояния промежуточных металлических опор ВЛ 220 кВ</v>
      </c>
      <c r="D409" s="34" t="str">
        <f>Source!H162</f>
        <v>1 ОПОРА</v>
      </c>
      <c r="E409" s="24">
        <f>Source!I162</f>
        <v>1</v>
      </c>
      <c r="F409" s="35">
        <f>Source!AL162+Source!AM162+Source!AO162</f>
        <v>318.36</v>
      </c>
      <c r="G409" s="36"/>
      <c r="H409" s="35"/>
      <c r="I409" s="36" t="str">
        <f>Source!BO162</f>
        <v>ВУЕР 12.2021</v>
      </c>
      <c r="J409" s="36"/>
      <c r="K409" s="35"/>
      <c r="L409" s="37"/>
      <c r="S409">
        <f>ROUND((Source!FX162/100)*((ROUND(Source!AF162*Source!I162, 2)+ROUND(Source!AE162*Source!I162, 2))), 2)</f>
        <v>229.73</v>
      </c>
      <c r="T409">
        <f>Source!X162</f>
        <v>333.11</v>
      </c>
      <c r="U409">
        <f>ROUND((Source!FY162/100)*((ROUND(Source!AF162*Source!I162, 2)+ROUND(Source!AE162*Source!I162, 2))), 2)</f>
        <v>72.55</v>
      </c>
      <c r="V409">
        <f>Source!Y162</f>
        <v>105.19</v>
      </c>
    </row>
    <row r="410" spans="1:26" ht="14.25" x14ac:dyDescent="0.2">
      <c r="A410" s="46"/>
      <c r="B410" s="46"/>
      <c r="C410" s="46" t="s">
        <v>531</v>
      </c>
      <c r="D410" s="34"/>
      <c r="E410" s="24"/>
      <c r="F410" s="35">
        <f>Source!AO162</f>
        <v>251.89</v>
      </c>
      <c r="G410" s="36" t="str">
        <f>Source!DG162</f>
        <v>)*0,48</v>
      </c>
      <c r="H410" s="35">
        <f>ROUND(Source!AF162*Source!I162, 2)</f>
        <v>120.91</v>
      </c>
      <c r="I410" s="36"/>
      <c r="J410" s="36">
        <f>IF(Source!BA162&lt;&gt; 0, Source!BA162, 1)</f>
        <v>1.45</v>
      </c>
      <c r="K410" s="35">
        <f>Source!S162</f>
        <v>175.32</v>
      </c>
      <c r="L410" s="37"/>
      <c r="R410">
        <f>H410</f>
        <v>120.91</v>
      </c>
    </row>
    <row r="411" spans="1:26" ht="14.25" x14ac:dyDescent="0.2">
      <c r="A411" s="46"/>
      <c r="B411" s="46"/>
      <c r="C411" s="46" t="s">
        <v>163</v>
      </c>
      <c r="D411" s="34"/>
      <c r="E411" s="24"/>
      <c r="F411" s="35">
        <f>Source!AM162</f>
        <v>66.47</v>
      </c>
      <c r="G411" s="36" t="str">
        <f>Source!DE162</f>
        <v>)*0,48</v>
      </c>
      <c r="H411" s="35">
        <f>ROUND(Source!AD162*Source!I162, 2)</f>
        <v>31.91</v>
      </c>
      <c r="I411" s="36"/>
      <c r="J411" s="36">
        <f>IF(Source!BB162&lt;&gt; 0, Source!BB162, 1)</f>
        <v>1.36</v>
      </c>
      <c r="K411" s="35">
        <f>Source!Q162</f>
        <v>43.39</v>
      </c>
      <c r="L411" s="37"/>
    </row>
    <row r="412" spans="1:26" ht="14.25" x14ac:dyDescent="0.2">
      <c r="A412" s="46"/>
      <c r="B412" s="46"/>
      <c r="C412" s="46" t="s">
        <v>532</v>
      </c>
      <c r="D412" s="34" t="s">
        <v>533</v>
      </c>
      <c r="E412" s="24">
        <f>Source!BZ162</f>
        <v>190</v>
      </c>
      <c r="F412" s="48"/>
      <c r="G412" s="36"/>
      <c r="H412" s="35">
        <f>SUM(S409:S414)</f>
        <v>229.73</v>
      </c>
      <c r="I412" s="38"/>
      <c r="J412" s="33">
        <f>Source!AT162</f>
        <v>190</v>
      </c>
      <c r="K412" s="35">
        <f>SUM(T409:T414)</f>
        <v>333.11</v>
      </c>
      <c r="L412" s="37"/>
    </row>
    <row r="413" spans="1:26" ht="14.25" x14ac:dyDescent="0.2">
      <c r="A413" s="46"/>
      <c r="B413" s="46"/>
      <c r="C413" s="46" t="s">
        <v>534</v>
      </c>
      <c r="D413" s="34" t="s">
        <v>533</v>
      </c>
      <c r="E413" s="24">
        <f>Source!CA162</f>
        <v>60</v>
      </c>
      <c r="F413" s="48"/>
      <c r="G413" s="36"/>
      <c r="H413" s="35">
        <f>SUM(U409:U414)</f>
        <v>72.55</v>
      </c>
      <c r="I413" s="38"/>
      <c r="J413" s="33">
        <f>Source!AU162</f>
        <v>60</v>
      </c>
      <c r="K413" s="35">
        <f>SUM(V409:V414)</f>
        <v>105.19</v>
      </c>
      <c r="L413" s="37"/>
    </row>
    <row r="414" spans="1:26" ht="14.25" x14ac:dyDescent="0.2">
      <c r="A414" s="47"/>
      <c r="B414" s="47"/>
      <c r="C414" s="47" t="s">
        <v>535</v>
      </c>
      <c r="D414" s="39" t="s">
        <v>536</v>
      </c>
      <c r="E414" s="40">
        <f>Source!AQ162</f>
        <v>1.38</v>
      </c>
      <c r="F414" s="41"/>
      <c r="G414" s="42" t="str">
        <f>Source!DI162</f>
        <v/>
      </c>
      <c r="H414" s="41"/>
      <c r="I414" s="42"/>
      <c r="J414" s="42"/>
      <c r="K414" s="41"/>
      <c r="L414" s="43">
        <f>Source!U162</f>
        <v>1.38</v>
      </c>
    </row>
    <row r="415" spans="1:26" ht="15" x14ac:dyDescent="0.25">
      <c r="G415" s="49">
        <f>H410+H411+H412+H413</f>
        <v>455.09999999999997</v>
      </c>
      <c r="H415" s="49"/>
      <c r="J415" s="49">
        <f>K410+K411+K412+K413</f>
        <v>657.01</v>
      </c>
      <c r="K415" s="49"/>
      <c r="L415" s="44">
        <f>Source!U162</f>
        <v>1.38</v>
      </c>
      <c r="O415" s="29">
        <f>G415</f>
        <v>455.09999999999997</v>
      </c>
      <c r="P415" s="29">
        <f>J415</f>
        <v>657.01</v>
      </c>
      <c r="Q415" s="29">
        <f>L415</f>
        <v>1.38</v>
      </c>
      <c r="W415">
        <f>IF(Source!BI162&lt;=1,H410+H411+H412+H413, 0)</f>
        <v>455.09999999999997</v>
      </c>
      <c r="X415">
        <f>IF(Source!BI162=2,H410+H411+H412+H413, 0)</f>
        <v>0</v>
      </c>
      <c r="Y415">
        <f>IF(Source!BI162=3,H410+H411+H412+H413, 0)</f>
        <v>0</v>
      </c>
      <c r="Z415">
        <f>IF(Source!BI162=4,H410+H411+H412+H413, 0)</f>
        <v>0</v>
      </c>
    </row>
    <row r="416" spans="1:26" ht="57" x14ac:dyDescent="0.2">
      <c r="A416" s="46">
        <v>59</v>
      </c>
      <c r="B416" s="46" t="str">
        <f>Source!F163</f>
        <v>ДЛ6ЖР1СС1</v>
      </c>
      <c r="C416" s="46" t="str">
        <f>Source!G163</f>
        <v>Проверка состояния стоек опор диаметром до 650 мм ВЛ 220 кВ (одноцепной) на железобетонных опорах</v>
      </c>
      <c r="D416" s="34" t="str">
        <f>Source!H163</f>
        <v>1 СТОЙКА</v>
      </c>
      <c r="E416" s="24">
        <f>Source!I163</f>
        <v>1</v>
      </c>
      <c r="F416" s="35">
        <f>Source!AL163+Source!AM163+Source!AO163</f>
        <v>247.75</v>
      </c>
      <c r="G416" s="36"/>
      <c r="H416" s="35"/>
      <c r="I416" s="36" t="str">
        <f>Source!BO163</f>
        <v>ВУЕР 12.2021</v>
      </c>
      <c r="J416" s="36"/>
      <c r="K416" s="35"/>
      <c r="L416" s="37"/>
      <c r="S416">
        <f>ROUND((Source!FX163/100)*((ROUND(Source!AF163*Source!I163, 2)+ROUND(Source!AE163*Source!I163, 2))), 2)</f>
        <v>171.82</v>
      </c>
      <c r="T416">
        <f>Source!X163</f>
        <v>249.15</v>
      </c>
      <c r="U416">
        <f>ROUND((Source!FY163/100)*((ROUND(Source!AF163*Source!I163, 2)+ROUND(Source!AE163*Source!I163, 2))), 2)</f>
        <v>54.26</v>
      </c>
      <c r="V416">
        <f>Source!Y163</f>
        <v>78.680000000000007</v>
      </c>
    </row>
    <row r="417" spans="1:26" ht="14.25" x14ac:dyDescent="0.2">
      <c r="A417" s="46"/>
      <c r="B417" s="46"/>
      <c r="C417" s="46" t="s">
        <v>531</v>
      </c>
      <c r="D417" s="34"/>
      <c r="E417" s="24"/>
      <c r="F417" s="35">
        <f>Source!AO163</f>
        <v>188.4</v>
      </c>
      <c r="G417" s="36" t="str">
        <f>Source!DG163</f>
        <v>)*0,48</v>
      </c>
      <c r="H417" s="35">
        <f>ROUND(Source!AF163*Source!I163, 2)</f>
        <v>90.43</v>
      </c>
      <c r="I417" s="36"/>
      <c r="J417" s="36">
        <f>IF(Source!BA163&lt;&gt; 0, Source!BA163, 1)</f>
        <v>1.45</v>
      </c>
      <c r="K417" s="35">
        <f>Source!S163</f>
        <v>131.13</v>
      </c>
      <c r="L417" s="37"/>
      <c r="R417">
        <f>H417</f>
        <v>90.43</v>
      </c>
    </row>
    <row r="418" spans="1:26" ht="14.25" x14ac:dyDescent="0.2">
      <c r="A418" s="46"/>
      <c r="B418" s="46"/>
      <c r="C418" s="46" t="s">
        <v>163</v>
      </c>
      <c r="D418" s="34"/>
      <c r="E418" s="24"/>
      <c r="F418" s="35">
        <f>Source!AM163</f>
        <v>59.35</v>
      </c>
      <c r="G418" s="36" t="str">
        <f>Source!DE163</f>
        <v>)*0,48</v>
      </c>
      <c r="H418" s="35">
        <f>ROUND(Source!AD163*Source!I163, 2)</f>
        <v>28.49</v>
      </c>
      <c r="I418" s="36"/>
      <c r="J418" s="36">
        <f>IF(Source!BB163&lt;&gt; 0, Source!BB163, 1)</f>
        <v>1.36</v>
      </c>
      <c r="K418" s="35">
        <f>Source!Q163</f>
        <v>38.74</v>
      </c>
      <c r="L418" s="37"/>
    </row>
    <row r="419" spans="1:26" ht="14.25" x14ac:dyDescent="0.2">
      <c r="A419" s="46"/>
      <c r="B419" s="46"/>
      <c r="C419" s="46" t="s">
        <v>532</v>
      </c>
      <c r="D419" s="34" t="s">
        <v>533</v>
      </c>
      <c r="E419" s="24">
        <f>Source!BZ163</f>
        <v>190</v>
      </c>
      <c r="F419" s="48"/>
      <c r="G419" s="36"/>
      <c r="H419" s="35">
        <f>SUM(S416:S421)</f>
        <v>171.82</v>
      </c>
      <c r="I419" s="38"/>
      <c r="J419" s="33">
        <f>Source!AT163</f>
        <v>190</v>
      </c>
      <c r="K419" s="35">
        <f>SUM(T416:T421)</f>
        <v>249.15</v>
      </c>
      <c r="L419" s="37"/>
    </row>
    <row r="420" spans="1:26" ht="14.25" x14ac:dyDescent="0.2">
      <c r="A420" s="46"/>
      <c r="B420" s="46"/>
      <c r="C420" s="46" t="s">
        <v>534</v>
      </c>
      <c r="D420" s="34" t="s">
        <v>533</v>
      </c>
      <c r="E420" s="24">
        <f>Source!CA163</f>
        <v>60</v>
      </c>
      <c r="F420" s="48"/>
      <c r="G420" s="36"/>
      <c r="H420" s="35">
        <f>SUM(U416:U421)</f>
        <v>54.26</v>
      </c>
      <c r="I420" s="38"/>
      <c r="J420" s="33">
        <f>Source!AU163</f>
        <v>60</v>
      </c>
      <c r="K420" s="35">
        <f>SUM(V416:V421)</f>
        <v>78.680000000000007</v>
      </c>
      <c r="L420" s="37"/>
    </row>
    <row r="421" spans="1:26" ht="14.25" x14ac:dyDescent="0.2">
      <c r="A421" s="47"/>
      <c r="B421" s="47"/>
      <c r="C421" s="47" t="s">
        <v>535</v>
      </c>
      <c r="D421" s="39" t="s">
        <v>536</v>
      </c>
      <c r="E421" s="40">
        <f>Source!AQ163</f>
        <v>1.25</v>
      </c>
      <c r="F421" s="41"/>
      <c r="G421" s="42" t="str">
        <f>Source!DI163</f>
        <v/>
      </c>
      <c r="H421" s="41"/>
      <c r="I421" s="42"/>
      <c r="J421" s="42"/>
      <c r="K421" s="41"/>
      <c r="L421" s="43">
        <f>Source!U163</f>
        <v>1.25</v>
      </c>
    </row>
    <row r="422" spans="1:26" ht="15" x14ac:dyDescent="0.25">
      <c r="G422" s="49">
        <f>H417+H418+H419+H420</f>
        <v>345</v>
      </c>
      <c r="H422" s="49"/>
      <c r="J422" s="49">
        <f>K417+K418+K419+K420</f>
        <v>497.7</v>
      </c>
      <c r="K422" s="49"/>
      <c r="L422" s="44">
        <f>Source!U163</f>
        <v>1.25</v>
      </c>
      <c r="O422" s="29">
        <f>G422</f>
        <v>345</v>
      </c>
      <c r="P422" s="29">
        <f>J422</f>
        <v>497.7</v>
      </c>
      <c r="Q422" s="29">
        <f>L422</f>
        <v>1.25</v>
      </c>
      <c r="W422">
        <f>IF(Source!BI163&lt;=1,H417+H418+H419+H420, 0)</f>
        <v>345</v>
      </c>
      <c r="X422">
        <f>IF(Source!BI163=2,H417+H418+H419+H420, 0)</f>
        <v>0</v>
      </c>
      <c r="Y422">
        <f>IF(Source!BI163=3,H417+H418+H419+H420, 0)</f>
        <v>0</v>
      </c>
      <c r="Z422">
        <f>IF(Source!BI163=4,H417+H418+H419+H420, 0)</f>
        <v>0</v>
      </c>
    </row>
    <row r="423" spans="1:26" ht="71.25" x14ac:dyDescent="0.2">
      <c r="A423" s="46">
        <v>60</v>
      </c>
      <c r="B423" s="46" t="str">
        <f>Source!F164</f>
        <v>ДЛ6МП1ИПЗ</v>
      </c>
      <c r="C423" s="46" t="str">
        <f>Source!G164</f>
        <v>Измерение расстояния от проводов ВЛ 220 кВ (одноцепной) на металлических опорах до поверхности земли, объектов сближения и пересечения теодолитом</v>
      </c>
      <c r="D423" s="34" t="str">
        <f>Source!H164</f>
        <v>1 измерение</v>
      </c>
      <c r="E423" s="24">
        <f>Source!I164</f>
        <v>1</v>
      </c>
      <c r="F423" s="35">
        <f>Source!AL164+Source!AM164+Source!AO164</f>
        <v>348.37</v>
      </c>
      <c r="G423" s="36"/>
      <c r="H423" s="35"/>
      <c r="I423" s="36" t="str">
        <f>Source!BO164</f>
        <v>ВУЕР 12.2021</v>
      </c>
      <c r="J423" s="36"/>
      <c r="K423" s="35"/>
      <c r="L423" s="37"/>
      <c r="S423">
        <f>ROUND((Source!FX164/100)*((ROUND(Source!AF164*Source!I164, 2)+ROUND(Source!AE164*Source!I164, 2))), 2)</f>
        <v>246.26</v>
      </c>
      <c r="T423">
        <f>Source!X164</f>
        <v>357.09</v>
      </c>
      <c r="U423">
        <f>ROUND((Source!FY164/100)*((ROUND(Source!AF164*Source!I164, 2)+ROUND(Source!AE164*Source!I164, 2))), 2)</f>
        <v>77.77</v>
      </c>
      <c r="V423">
        <f>Source!Y164</f>
        <v>112.76</v>
      </c>
    </row>
    <row r="424" spans="1:26" ht="14.25" x14ac:dyDescent="0.2">
      <c r="A424" s="46"/>
      <c r="B424" s="46"/>
      <c r="C424" s="46" t="s">
        <v>531</v>
      </c>
      <c r="D424" s="34"/>
      <c r="E424" s="24"/>
      <c r="F424" s="35">
        <f>Source!AO164</f>
        <v>270.02999999999997</v>
      </c>
      <c r="G424" s="36" t="str">
        <f>Source!DG164</f>
        <v>)*0,48</v>
      </c>
      <c r="H424" s="35">
        <f>ROUND(Source!AF164*Source!I164, 2)</f>
        <v>129.61000000000001</v>
      </c>
      <c r="I424" s="36"/>
      <c r="J424" s="36">
        <f>IF(Source!BA164&lt;&gt; 0, Source!BA164, 1)</f>
        <v>1.45</v>
      </c>
      <c r="K424" s="35">
        <f>Source!S164</f>
        <v>187.94</v>
      </c>
      <c r="L424" s="37"/>
      <c r="R424">
        <f>H424</f>
        <v>129.61000000000001</v>
      </c>
    </row>
    <row r="425" spans="1:26" ht="14.25" x14ac:dyDescent="0.2">
      <c r="A425" s="46"/>
      <c r="B425" s="46"/>
      <c r="C425" s="46" t="s">
        <v>163</v>
      </c>
      <c r="D425" s="34"/>
      <c r="E425" s="24"/>
      <c r="F425" s="35">
        <f>Source!AM164</f>
        <v>78.34</v>
      </c>
      <c r="G425" s="36" t="str">
        <f>Source!DE164</f>
        <v>)*0,48</v>
      </c>
      <c r="H425" s="35">
        <f>ROUND(Source!AD164*Source!I164, 2)</f>
        <v>37.6</v>
      </c>
      <c r="I425" s="36"/>
      <c r="J425" s="36">
        <f>IF(Source!BB164&lt;&gt; 0, Source!BB164, 1)</f>
        <v>1.36</v>
      </c>
      <c r="K425" s="35">
        <f>Source!Q164</f>
        <v>51.14</v>
      </c>
      <c r="L425" s="37"/>
    </row>
    <row r="426" spans="1:26" ht="14.25" x14ac:dyDescent="0.2">
      <c r="A426" s="46"/>
      <c r="B426" s="46"/>
      <c r="C426" s="46" t="s">
        <v>532</v>
      </c>
      <c r="D426" s="34" t="s">
        <v>533</v>
      </c>
      <c r="E426" s="24">
        <f>Source!BZ164</f>
        <v>190</v>
      </c>
      <c r="F426" s="48"/>
      <c r="G426" s="36"/>
      <c r="H426" s="35">
        <f>SUM(S423:S428)</f>
        <v>246.26</v>
      </c>
      <c r="I426" s="38"/>
      <c r="J426" s="33">
        <f>Source!AT164</f>
        <v>190</v>
      </c>
      <c r="K426" s="35">
        <f>SUM(T423:T428)</f>
        <v>357.09</v>
      </c>
      <c r="L426" s="37"/>
    </row>
    <row r="427" spans="1:26" ht="14.25" x14ac:dyDescent="0.2">
      <c r="A427" s="46"/>
      <c r="B427" s="46"/>
      <c r="C427" s="46" t="s">
        <v>534</v>
      </c>
      <c r="D427" s="34" t="s">
        <v>533</v>
      </c>
      <c r="E427" s="24">
        <f>Source!CA164</f>
        <v>60</v>
      </c>
      <c r="F427" s="48"/>
      <c r="G427" s="36"/>
      <c r="H427" s="35">
        <f>SUM(U423:U428)</f>
        <v>77.77</v>
      </c>
      <c r="I427" s="38"/>
      <c r="J427" s="33">
        <f>Source!AU164</f>
        <v>60</v>
      </c>
      <c r="K427" s="35">
        <f>SUM(V423:V428)</f>
        <v>112.76</v>
      </c>
      <c r="L427" s="37"/>
    </row>
    <row r="428" spans="1:26" ht="14.25" x14ac:dyDescent="0.2">
      <c r="A428" s="47"/>
      <c r="B428" s="47"/>
      <c r="C428" s="47" t="s">
        <v>535</v>
      </c>
      <c r="D428" s="39" t="s">
        <v>536</v>
      </c>
      <c r="E428" s="40">
        <f>Source!AQ164</f>
        <v>1.63</v>
      </c>
      <c r="F428" s="41"/>
      <c r="G428" s="42" t="str">
        <f>Source!DI164</f>
        <v/>
      </c>
      <c r="H428" s="41"/>
      <c r="I428" s="42"/>
      <c r="J428" s="42"/>
      <c r="K428" s="41"/>
      <c r="L428" s="43">
        <f>Source!U164</f>
        <v>1.63</v>
      </c>
    </row>
    <row r="429" spans="1:26" ht="15" x14ac:dyDescent="0.25">
      <c r="G429" s="49">
        <f>H424+H425+H426+H427</f>
        <v>491.24</v>
      </c>
      <c r="H429" s="49"/>
      <c r="J429" s="49">
        <f>K424+K425+K426+K427</f>
        <v>708.93</v>
      </c>
      <c r="K429" s="49"/>
      <c r="L429" s="44">
        <f>Source!U164</f>
        <v>1.63</v>
      </c>
      <c r="O429" s="29">
        <f>G429</f>
        <v>491.24</v>
      </c>
      <c r="P429" s="29">
        <f>J429</f>
        <v>708.93</v>
      </c>
      <c r="Q429" s="29">
        <f>L429</f>
        <v>1.63</v>
      </c>
      <c r="W429">
        <f>IF(Source!BI164&lt;=1,H424+H425+H426+H427, 0)</f>
        <v>491.24</v>
      </c>
      <c r="X429">
        <f>IF(Source!BI164=2,H424+H425+H426+H427, 0)</f>
        <v>0</v>
      </c>
      <c r="Y429">
        <f>IF(Source!BI164=3,H424+H425+H426+H427, 0)</f>
        <v>0</v>
      </c>
      <c r="Z429">
        <f>IF(Source!BI164=4,H424+H425+H426+H427, 0)</f>
        <v>0</v>
      </c>
    </row>
    <row r="430" spans="1:26" ht="71.25" x14ac:dyDescent="0.2">
      <c r="A430" s="46">
        <v>61</v>
      </c>
      <c r="B430" s="46" t="str">
        <f>Source!F165</f>
        <v>ДЛ6ЖП1ИПЗ</v>
      </c>
      <c r="C430" s="46" t="str">
        <f>Source!G165</f>
        <v>Измерение расстояния от проводов ВЛ 220 кВ (одноцепной) на железобетонных опорах до поверхности земли, объектов сближения и пересечения теодолитом</v>
      </c>
      <c r="D430" s="34" t="str">
        <f>Source!H165</f>
        <v>1 измерение</v>
      </c>
      <c r="E430" s="24">
        <f>Source!I165</f>
        <v>1</v>
      </c>
      <c r="F430" s="35">
        <f>Source!AL165+Source!AM165+Source!AO165</f>
        <v>348.37</v>
      </c>
      <c r="G430" s="36"/>
      <c r="H430" s="35"/>
      <c r="I430" s="36" t="str">
        <f>Source!BO165</f>
        <v>ВУЕР 12.2021</v>
      </c>
      <c r="J430" s="36"/>
      <c r="K430" s="35"/>
      <c r="L430" s="37"/>
      <c r="S430">
        <f>ROUND((Source!FX165/100)*((ROUND(Source!AF165*Source!I165, 2)+ROUND(Source!AE165*Source!I165, 2))), 2)</f>
        <v>246.26</v>
      </c>
      <c r="T430">
        <f>Source!X165</f>
        <v>357.09</v>
      </c>
      <c r="U430">
        <f>ROUND((Source!FY165/100)*((ROUND(Source!AF165*Source!I165, 2)+ROUND(Source!AE165*Source!I165, 2))), 2)</f>
        <v>77.77</v>
      </c>
      <c r="V430">
        <f>Source!Y165</f>
        <v>112.76</v>
      </c>
    </row>
    <row r="431" spans="1:26" ht="14.25" x14ac:dyDescent="0.2">
      <c r="A431" s="46"/>
      <c r="B431" s="46"/>
      <c r="C431" s="46" t="s">
        <v>531</v>
      </c>
      <c r="D431" s="34"/>
      <c r="E431" s="24"/>
      <c r="F431" s="35">
        <f>Source!AO165</f>
        <v>270.02999999999997</v>
      </c>
      <c r="G431" s="36" t="str">
        <f>Source!DG165</f>
        <v>)*0,48</v>
      </c>
      <c r="H431" s="35">
        <f>ROUND(Source!AF165*Source!I165, 2)</f>
        <v>129.61000000000001</v>
      </c>
      <c r="I431" s="36"/>
      <c r="J431" s="36">
        <f>IF(Source!BA165&lt;&gt; 0, Source!BA165, 1)</f>
        <v>1.45</v>
      </c>
      <c r="K431" s="35">
        <f>Source!S165</f>
        <v>187.94</v>
      </c>
      <c r="L431" s="37"/>
      <c r="R431">
        <f>H431</f>
        <v>129.61000000000001</v>
      </c>
    </row>
    <row r="432" spans="1:26" ht="14.25" x14ac:dyDescent="0.2">
      <c r="A432" s="46"/>
      <c r="B432" s="46"/>
      <c r="C432" s="46" t="s">
        <v>163</v>
      </c>
      <c r="D432" s="34"/>
      <c r="E432" s="24"/>
      <c r="F432" s="35">
        <f>Source!AM165</f>
        <v>78.34</v>
      </c>
      <c r="G432" s="36" t="str">
        <f>Source!DE165</f>
        <v>)*0,48</v>
      </c>
      <c r="H432" s="35">
        <f>ROUND(Source!AD165*Source!I165, 2)</f>
        <v>37.6</v>
      </c>
      <c r="I432" s="36"/>
      <c r="J432" s="36">
        <f>IF(Source!BB165&lt;&gt; 0, Source!BB165, 1)</f>
        <v>1.36</v>
      </c>
      <c r="K432" s="35">
        <f>Source!Q165</f>
        <v>51.14</v>
      </c>
      <c r="L432" s="37"/>
    </row>
    <row r="433" spans="1:26" ht="14.25" x14ac:dyDescent="0.2">
      <c r="A433" s="46"/>
      <c r="B433" s="46"/>
      <c r="C433" s="46" t="s">
        <v>532</v>
      </c>
      <c r="D433" s="34" t="s">
        <v>533</v>
      </c>
      <c r="E433" s="24">
        <f>Source!BZ165</f>
        <v>190</v>
      </c>
      <c r="F433" s="48"/>
      <c r="G433" s="36"/>
      <c r="H433" s="35">
        <f>SUM(S430:S435)</f>
        <v>246.26</v>
      </c>
      <c r="I433" s="38"/>
      <c r="J433" s="33">
        <f>Source!AT165</f>
        <v>190</v>
      </c>
      <c r="K433" s="35">
        <f>SUM(T430:T435)</f>
        <v>357.09</v>
      </c>
      <c r="L433" s="37"/>
    </row>
    <row r="434" spans="1:26" ht="14.25" x14ac:dyDescent="0.2">
      <c r="A434" s="46"/>
      <c r="B434" s="46"/>
      <c r="C434" s="46" t="s">
        <v>534</v>
      </c>
      <c r="D434" s="34" t="s">
        <v>533</v>
      </c>
      <c r="E434" s="24">
        <f>Source!CA165</f>
        <v>60</v>
      </c>
      <c r="F434" s="48"/>
      <c r="G434" s="36"/>
      <c r="H434" s="35">
        <f>SUM(U430:U435)</f>
        <v>77.77</v>
      </c>
      <c r="I434" s="38"/>
      <c r="J434" s="33">
        <f>Source!AU165</f>
        <v>60</v>
      </c>
      <c r="K434" s="35">
        <f>SUM(V430:V435)</f>
        <v>112.76</v>
      </c>
      <c r="L434" s="37"/>
    </row>
    <row r="435" spans="1:26" ht="14.25" x14ac:dyDescent="0.2">
      <c r="A435" s="47"/>
      <c r="B435" s="47"/>
      <c r="C435" s="47" t="s">
        <v>535</v>
      </c>
      <c r="D435" s="39" t="s">
        <v>536</v>
      </c>
      <c r="E435" s="40">
        <f>Source!AQ165</f>
        <v>1.63</v>
      </c>
      <c r="F435" s="41"/>
      <c r="G435" s="42" t="str">
        <f>Source!DI165</f>
        <v/>
      </c>
      <c r="H435" s="41"/>
      <c r="I435" s="42"/>
      <c r="J435" s="42"/>
      <c r="K435" s="41"/>
      <c r="L435" s="43">
        <f>Source!U165</f>
        <v>1.63</v>
      </c>
    </row>
    <row r="436" spans="1:26" ht="15" x14ac:dyDescent="0.25">
      <c r="G436" s="49">
        <f>H431+H432+H433+H434</f>
        <v>491.24</v>
      </c>
      <c r="H436" s="49"/>
      <c r="J436" s="49">
        <f>K431+K432+K433+K434</f>
        <v>708.93</v>
      </c>
      <c r="K436" s="49"/>
      <c r="L436" s="44">
        <f>Source!U165</f>
        <v>1.63</v>
      </c>
      <c r="O436" s="29">
        <f>G436</f>
        <v>491.24</v>
      </c>
      <c r="P436" s="29">
        <f>J436</f>
        <v>708.93</v>
      </c>
      <c r="Q436" s="29">
        <f>L436</f>
        <v>1.63</v>
      </c>
      <c r="W436">
        <f>IF(Source!BI165&lt;=1,H431+H432+H433+H434, 0)</f>
        <v>491.24</v>
      </c>
      <c r="X436">
        <f>IF(Source!BI165=2,H431+H432+H433+H434, 0)</f>
        <v>0</v>
      </c>
      <c r="Y436">
        <f>IF(Source!BI165=3,H431+H432+H433+H434, 0)</f>
        <v>0</v>
      </c>
      <c r="Z436">
        <f>IF(Source!BI165=4,H431+H432+H433+H434, 0)</f>
        <v>0</v>
      </c>
    </row>
    <row r="437" spans="1:26" ht="71.25" x14ac:dyDescent="0.2">
      <c r="A437" s="46">
        <v>62</v>
      </c>
      <c r="B437" s="46" t="str">
        <f>Source!F166</f>
        <v>ДЛ6МП1ИСП</v>
      </c>
      <c r="C437" s="46" t="str">
        <f>Source!G166</f>
        <v>Измерение стрел провеса проводов и молниезащитных тросов ВЛ 220 кВ (одноцепной) на металлических опорах теодолитом на открытой местности</v>
      </c>
      <c r="D437" s="34" t="str">
        <f>Source!H166</f>
        <v>1 ПРОВОД В ПРОЛЕТЕ</v>
      </c>
      <c r="E437" s="24">
        <f>Source!I166</f>
        <v>1</v>
      </c>
      <c r="F437" s="35">
        <f>Source!AL166+Source!AM166+Source!AO166</f>
        <v>363.26</v>
      </c>
      <c r="G437" s="36"/>
      <c r="H437" s="35"/>
      <c r="I437" s="36" t="str">
        <f>Source!BO166</f>
        <v>ВУЕР 12.2021</v>
      </c>
      <c r="J437" s="36"/>
      <c r="K437" s="35"/>
      <c r="L437" s="37"/>
      <c r="S437">
        <f>ROUND((Source!FX166/100)*((ROUND(Source!AF166*Source!I166, 2)+ROUND(Source!AE166*Source!I166, 2))), 2)</f>
        <v>259.83999999999997</v>
      </c>
      <c r="T437">
        <f>Source!X166</f>
        <v>376.77</v>
      </c>
      <c r="U437">
        <f>ROUND((Source!FY166/100)*((ROUND(Source!AF166*Source!I166, 2)+ROUND(Source!AE166*Source!I166, 2))), 2)</f>
        <v>82.06</v>
      </c>
      <c r="V437">
        <f>Source!Y166</f>
        <v>118.98</v>
      </c>
    </row>
    <row r="438" spans="1:26" ht="14.25" x14ac:dyDescent="0.2">
      <c r="A438" s="46"/>
      <c r="B438" s="46"/>
      <c r="C438" s="46" t="s">
        <v>531</v>
      </c>
      <c r="D438" s="34"/>
      <c r="E438" s="24"/>
      <c r="F438" s="35">
        <f>Source!AO166</f>
        <v>284.92</v>
      </c>
      <c r="G438" s="36" t="str">
        <f>Source!DG166</f>
        <v>)*0,48</v>
      </c>
      <c r="H438" s="35">
        <f>ROUND(Source!AF166*Source!I166, 2)</f>
        <v>136.76</v>
      </c>
      <c r="I438" s="36"/>
      <c r="J438" s="36">
        <f>IF(Source!BA166&lt;&gt; 0, Source!BA166, 1)</f>
        <v>1.45</v>
      </c>
      <c r="K438" s="35">
        <f>Source!S166</f>
        <v>198.3</v>
      </c>
      <c r="L438" s="37"/>
      <c r="R438">
        <f>H438</f>
        <v>136.76</v>
      </c>
    </row>
    <row r="439" spans="1:26" ht="14.25" x14ac:dyDescent="0.2">
      <c r="A439" s="46"/>
      <c r="B439" s="46"/>
      <c r="C439" s="46" t="s">
        <v>163</v>
      </c>
      <c r="D439" s="34"/>
      <c r="E439" s="24"/>
      <c r="F439" s="35">
        <f>Source!AM166</f>
        <v>78.34</v>
      </c>
      <c r="G439" s="36" t="str">
        <f>Source!DE166</f>
        <v>)*0,48</v>
      </c>
      <c r="H439" s="35">
        <f>ROUND(Source!AD166*Source!I166, 2)</f>
        <v>37.6</v>
      </c>
      <c r="I439" s="36"/>
      <c r="J439" s="36">
        <f>IF(Source!BB166&lt;&gt; 0, Source!BB166, 1)</f>
        <v>1.36</v>
      </c>
      <c r="K439" s="35">
        <f>Source!Q166</f>
        <v>51.14</v>
      </c>
      <c r="L439" s="37"/>
    </row>
    <row r="440" spans="1:26" ht="14.25" x14ac:dyDescent="0.2">
      <c r="A440" s="46"/>
      <c r="B440" s="46"/>
      <c r="C440" s="46" t="s">
        <v>532</v>
      </c>
      <c r="D440" s="34" t="s">
        <v>533</v>
      </c>
      <c r="E440" s="24">
        <f>Source!BZ166</f>
        <v>190</v>
      </c>
      <c r="F440" s="48"/>
      <c r="G440" s="36"/>
      <c r="H440" s="35">
        <f>SUM(S437:S442)</f>
        <v>259.83999999999997</v>
      </c>
      <c r="I440" s="38"/>
      <c r="J440" s="33">
        <f>Source!AT166</f>
        <v>190</v>
      </c>
      <c r="K440" s="35">
        <f>SUM(T437:T442)</f>
        <v>376.77</v>
      </c>
      <c r="L440" s="37"/>
    </row>
    <row r="441" spans="1:26" ht="14.25" x14ac:dyDescent="0.2">
      <c r="A441" s="46"/>
      <c r="B441" s="46"/>
      <c r="C441" s="46" t="s">
        <v>534</v>
      </c>
      <c r="D441" s="34" t="s">
        <v>533</v>
      </c>
      <c r="E441" s="24">
        <f>Source!CA166</f>
        <v>60</v>
      </c>
      <c r="F441" s="48"/>
      <c r="G441" s="36"/>
      <c r="H441" s="35">
        <f>SUM(U437:U442)</f>
        <v>82.06</v>
      </c>
      <c r="I441" s="38"/>
      <c r="J441" s="33">
        <f>Source!AU166</f>
        <v>60</v>
      </c>
      <c r="K441" s="35">
        <f>SUM(V437:V442)</f>
        <v>118.98</v>
      </c>
      <c r="L441" s="37"/>
    </row>
    <row r="442" spans="1:26" ht="14.25" x14ac:dyDescent="0.2">
      <c r="A442" s="47"/>
      <c r="B442" s="47"/>
      <c r="C442" s="47" t="s">
        <v>535</v>
      </c>
      <c r="D442" s="39" t="s">
        <v>536</v>
      </c>
      <c r="E442" s="40">
        <f>Source!AQ166</f>
        <v>1.63</v>
      </c>
      <c r="F442" s="41"/>
      <c r="G442" s="42" t="str">
        <f>Source!DI166</f>
        <v/>
      </c>
      <c r="H442" s="41"/>
      <c r="I442" s="42"/>
      <c r="J442" s="42"/>
      <c r="K442" s="41"/>
      <c r="L442" s="43">
        <f>Source!U166</f>
        <v>1.63</v>
      </c>
    </row>
    <row r="443" spans="1:26" ht="15" x14ac:dyDescent="0.25">
      <c r="G443" s="49">
        <f>H438+H439+H440+H441</f>
        <v>516.26</v>
      </c>
      <c r="H443" s="49"/>
      <c r="J443" s="49">
        <f>K438+K439+K440+K441</f>
        <v>745.19</v>
      </c>
      <c r="K443" s="49"/>
      <c r="L443" s="44">
        <f>Source!U166</f>
        <v>1.63</v>
      </c>
      <c r="O443" s="29">
        <f>G443</f>
        <v>516.26</v>
      </c>
      <c r="P443" s="29">
        <f>J443</f>
        <v>745.19</v>
      </c>
      <c r="Q443" s="29">
        <f>L443</f>
        <v>1.63</v>
      </c>
      <c r="W443">
        <f>IF(Source!BI166&lt;=1,H438+H439+H440+H441, 0)</f>
        <v>516.26</v>
      </c>
      <c r="X443">
        <f>IF(Source!BI166=2,H438+H439+H440+H441, 0)</f>
        <v>0</v>
      </c>
      <c r="Y443">
        <f>IF(Source!BI166=3,H438+H439+H440+H441, 0)</f>
        <v>0</v>
      </c>
      <c r="Z443">
        <f>IF(Source!BI166=4,H438+H439+H440+H441, 0)</f>
        <v>0</v>
      </c>
    </row>
    <row r="444" spans="1:26" ht="71.25" x14ac:dyDescent="0.2">
      <c r="A444" s="46">
        <v>63</v>
      </c>
      <c r="B444" s="46" t="str">
        <f>Source!F167</f>
        <v>ДЛ6МП1ИСЛ</v>
      </c>
      <c r="C444" s="46" t="str">
        <f>Source!G167</f>
        <v>Измерение стрел провеса проводов и молниезащитных тросов ВЛ 220 кВ (одноцепной) на металлических опорах теодолитом в лесистой местности</v>
      </c>
      <c r="D444" s="34" t="str">
        <f>Source!H167</f>
        <v>1 ПРОВОД В ПРОЛЕТЕ</v>
      </c>
      <c r="E444" s="24">
        <f>Source!I167</f>
        <v>1</v>
      </c>
      <c r="F444" s="35">
        <f>Source!AL167+Source!AM167+Source!AO167</f>
        <v>529.97</v>
      </c>
      <c r="G444" s="36"/>
      <c r="H444" s="35"/>
      <c r="I444" s="36" t="str">
        <f>Source!BO167</f>
        <v>ВУЕР 12.2021</v>
      </c>
      <c r="J444" s="36"/>
      <c r="K444" s="35"/>
      <c r="L444" s="37"/>
      <c r="S444">
        <f>ROUND((Source!FX167/100)*((ROUND(Source!AF167*Source!I167, 2)+ROUND(Source!AE167*Source!I167, 2))), 2)</f>
        <v>379.41</v>
      </c>
      <c r="T444">
        <f>Source!X167</f>
        <v>550.15</v>
      </c>
      <c r="U444">
        <f>ROUND((Source!FY167/100)*((ROUND(Source!AF167*Source!I167, 2)+ROUND(Source!AE167*Source!I167, 2))), 2)</f>
        <v>119.81</v>
      </c>
      <c r="V444">
        <f>Source!Y167</f>
        <v>173.73</v>
      </c>
    </row>
    <row r="445" spans="1:26" ht="14.25" x14ac:dyDescent="0.2">
      <c r="A445" s="46"/>
      <c r="B445" s="46"/>
      <c r="C445" s="46" t="s">
        <v>531</v>
      </c>
      <c r="D445" s="34"/>
      <c r="E445" s="24"/>
      <c r="F445" s="35">
        <f>Source!AO167</f>
        <v>416.02</v>
      </c>
      <c r="G445" s="36" t="str">
        <f>Source!DG167</f>
        <v>)*0,48</v>
      </c>
      <c r="H445" s="35">
        <f>ROUND(Source!AF167*Source!I167, 2)</f>
        <v>199.69</v>
      </c>
      <c r="I445" s="36"/>
      <c r="J445" s="36">
        <f>IF(Source!BA167&lt;&gt; 0, Source!BA167, 1)</f>
        <v>1.45</v>
      </c>
      <c r="K445" s="35">
        <f>Source!S167</f>
        <v>289.55</v>
      </c>
      <c r="L445" s="37"/>
      <c r="R445">
        <f>H445</f>
        <v>199.69</v>
      </c>
    </row>
    <row r="446" spans="1:26" ht="14.25" x14ac:dyDescent="0.2">
      <c r="A446" s="46"/>
      <c r="B446" s="46"/>
      <c r="C446" s="46" t="s">
        <v>163</v>
      </c>
      <c r="D446" s="34"/>
      <c r="E446" s="24"/>
      <c r="F446" s="35">
        <f>Source!AM167</f>
        <v>113.95</v>
      </c>
      <c r="G446" s="36" t="str">
        <f>Source!DE167</f>
        <v>)*0,48</v>
      </c>
      <c r="H446" s="35">
        <f>ROUND(Source!AD167*Source!I167, 2)</f>
        <v>54.7</v>
      </c>
      <c r="I446" s="36"/>
      <c r="J446" s="36">
        <f>IF(Source!BB167&lt;&gt; 0, Source!BB167, 1)</f>
        <v>1.36</v>
      </c>
      <c r="K446" s="35">
        <f>Source!Q167</f>
        <v>74.39</v>
      </c>
      <c r="L446" s="37"/>
    </row>
    <row r="447" spans="1:26" ht="14.25" x14ac:dyDescent="0.2">
      <c r="A447" s="46"/>
      <c r="B447" s="46"/>
      <c r="C447" s="46" t="s">
        <v>532</v>
      </c>
      <c r="D447" s="34" t="s">
        <v>533</v>
      </c>
      <c r="E447" s="24">
        <f>Source!BZ167</f>
        <v>190</v>
      </c>
      <c r="F447" s="48"/>
      <c r="G447" s="36"/>
      <c r="H447" s="35">
        <f>SUM(S444:S449)</f>
        <v>379.41</v>
      </c>
      <c r="I447" s="38"/>
      <c r="J447" s="33">
        <f>Source!AT167</f>
        <v>190</v>
      </c>
      <c r="K447" s="35">
        <f>SUM(T444:T449)</f>
        <v>550.15</v>
      </c>
      <c r="L447" s="37"/>
    </row>
    <row r="448" spans="1:26" ht="14.25" x14ac:dyDescent="0.2">
      <c r="A448" s="46"/>
      <c r="B448" s="46"/>
      <c r="C448" s="46" t="s">
        <v>534</v>
      </c>
      <c r="D448" s="34" t="s">
        <v>533</v>
      </c>
      <c r="E448" s="24">
        <f>Source!CA167</f>
        <v>60</v>
      </c>
      <c r="F448" s="48"/>
      <c r="G448" s="36"/>
      <c r="H448" s="35">
        <f>SUM(U444:U449)</f>
        <v>119.81</v>
      </c>
      <c r="I448" s="38"/>
      <c r="J448" s="33">
        <f>Source!AU167</f>
        <v>60</v>
      </c>
      <c r="K448" s="35">
        <f>SUM(V444:V449)</f>
        <v>173.73</v>
      </c>
      <c r="L448" s="37"/>
    </row>
    <row r="449" spans="1:26" ht="14.25" x14ac:dyDescent="0.2">
      <c r="A449" s="47"/>
      <c r="B449" s="47"/>
      <c r="C449" s="47" t="s">
        <v>535</v>
      </c>
      <c r="D449" s="39" t="s">
        <v>536</v>
      </c>
      <c r="E449" s="40">
        <f>Source!AQ167</f>
        <v>2.38</v>
      </c>
      <c r="F449" s="41"/>
      <c r="G449" s="42" t="str">
        <f>Source!DI167</f>
        <v/>
      </c>
      <c r="H449" s="41"/>
      <c r="I449" s="42"/>
      <c r="J449" s="42"/>
      <c r="K449" s="41"/>
      <c r="L449" s="43">
        <f>Source!U167</f>
        <v>2.38</v>
      </c>
    </row>
    <row r="450" spans="1:26" ht="15" x14ac:dyDescent="0.25">
      <c r="G450" s="49">
        <f>H445+H446+H447+H448</f>
        <v>753.6099999999999</v>
      </c>
      <c r="H450" s="49"/>
      <c r="J450" s="49">
        <f>K445+K446+K447+K448</f>
        <v>1087.82</v>
      </c>
      <c r="K450" s="49"/>
      <c r="L450" s="44">
        <f>Source!U167</f>
        <v>2.38</v>
      </c>
      <c r="O450" s="29">
        <f>G450</f>
        <v>753.6099999999999</v>
      </c>
      <c r="P450" s="29">
        <f>J450</f>
        <v>1087.82</v>
      </c>
      <c r="Q450" s="29">
        <f>L450</f>
        <v>2.38</v>
      </c>
      <c r="W450">
        <f>IF(Source!BI167&lt;=1,H445+H446+H447+H448, 0)</f>
        <v>753.6099999999999</v>
      </c>
      <c r="X450">
        <f>IF(Source!BI167=2,H445+H446+H447+H448, 0)</f>
        <v>0</v>
      </c>
      <c r="Y450">
        <f>IF(Source!BI167=3,H445+H446+H447+H448, 0)</f>
        <v>0</v>
      </c>
      <c r="Z450">
        <f>IF(Source!BI167=4,H445+H446+H447+H448, 0)</f>
        <v>0</v>
      </c>
    </row>
    <row r="451" spans="1:26" ht="71.25" x14ac:dyDescent="0.2">
      <c r="A451" s="46">
        <v>64</v>
      </c>
      <c r="B451" s="46" t="str">
        <f>Source!F168</f>
        <v>ДЛ6ЖП1ИСП</v>
      </c>
      <c r="C451" s="46" t="str">
        <f>Source!G168</f>
        <v>Измерение стрел провеса проводов и молниезащитных тросов ВЛ 220 кВ (одноцепной) на железобетонных опорах теодолитом на открытой местности</v>
      </c>
      <c r="D451" s="34" t="str">
        <f>Source!H168</f>
        <v>1 ПРОВОД В ПРОЛЕТЕ</v>
      </c>
      <c r="E451" s="24">
        <f>Source!I168</f>
        <v>1</v>
      </c>
      <c r="F451" s="35">
        <f>Source!AL168+Source!AM168+Source!AO168</f>
        <v>363.26</v>
      </c>
      <c r="G451" s="36"/>
      <c r="H451" s="35"/>
      <c r="I451" s="36" t="str">
        <f>Source!BO168</f>
        <v>ВУЕР 12.2021</v>
      </c>
      <c r="J451" s="36"/>
      <c r="K451" s="35"/>
      <c r="L451" s="37"/>
      <c r="S451">
        <f>ROUND((Source!FX168/100)*((ROUND(Source!AF168*Source!I168, 2)+ROUND(Source!AE168*Source!I168, 2))), 2)</f>
        <v>259.83999999999997</v>
      </c>
      <c r="T451">
        <f>Source!X168</f>
        <v>376.77</v>
      </c>
      <c r="U451">
        <f>ROUND((Source!FY168/100)*((ROUND(Source!AF168*Source!I168, 2)+ROUND(Source!AE168*Source!I168, 2))), 2)</f>
        <v>82.06</v>
      </c>
      <c r="V451">
        <f>Source!Y168</f>
        <v>118.98</v>
      </c>
    </row>
    <row r="452" spans="1:26" ht="14.25" x14ac:dyDescent="0.2">
      <c r="A452" s="46"/>
      <c r="B452" s="46"/>
      <c r="C452" s="46" t="s">
        <v>531</v>
      </c>
      <c r="D452" s="34"/>
      <c r="E452" s="24"/>
      <c r="F452" s="35">
        <f>Source!AO168</f>
        <v>284.92</v>
      </c>
      <c r="G452" s="36" t="str">
        <f>Source!DG168</f>
        <v>)*0,48</v>
      </c>
      <c r="H452" s="35">
        <f>ROUND(Source!AF168*Source!I168, 2)</f>
        <v>136.76</v>
      </c>
      <c r="I452" s="36"/>
      <c r="J452" s="36">
        <f>IF(Source!BA168&lt;&gt; 0, Source!BA168, 1)</f>
        <v>1.45</v>
      </c>
      <c r="K452" s="35">
        <f>Source!S168</f>
        <v>198.3</v>
      </c>
      <c r="L452" s="37"/>
      <c r="R452">
        <f>H452</f>
        <v>136.76</v>
      </c>
    </row>
    <row r="453" spans="1:26" ht="14.25" x14ac:dyDescent="0.2">
      <c r="A453" s="46"/>
      <c r="B453" s="46"/>
      <c r="C453" s="46" t="s">
        <v>163</v>
      </c>
      <c r="D453" s="34"/>
      <c r="E453" s="24"/>
      <c r="F453" s="35">
        <f>Source!AM168</f>
        <v>78.34</v>
      </c>
      <c r="G453" s="36" t="str">
        <f>Source!DE168</f>
        <v>)*0,48</v>
      </c>
      <c r="H453" s="35">
        <f>ROUND(Source!AD168*Source!I168, 2)</f>
        <v>37.6</v>
      </c>
      <c r="I453" s="36"/>
      <c r="J453" s="36">
        <f>IF(Source!BB168&lt;&gt; 0, Source!BB168, 1)</f>
        <v>1.36</v>
      </c>
      <c r="K453" s="35">
        <f>Source!Q168</f>
        <v>51.14</v>
      </c>
      <c r="L453" s="37"/>
    </row>
    <row r="454" spans="1:26" ht="14.25" x14ac:dyDescent="0.2">
      <c r="A454" s="46"/>
      <c r="B454" s="46"/>
      <c r="C454" s="46" t="s">
        <v>532</v>
      </c>
      <c r="D454" s="34" t="s">
        <v>533</v>
      </c>
      <c r="E454" s="24">
        <f>Source!BZ168</f>
        <v>190</v>
      </c>
      <c r="F454" s="48"/>
      <c r="G454" s="36"/>
      <c r="H454" s="35">
        <f>SUM(S451:S456)</f>
        <v>259.83999999999997</v>
      </c>
      <c r="I454" s="38"/>
      <c r="J454" s="33">
        <f>Source!AT168</f>
        <v>190</v>
      </c>
      <c r="K454" s="35">
        <f>SUM(T451:T456)</f>
        <v>376.77</v>
      </c>
      <c r="L454" s="37"/>
    </row>
    <row r="455" spans="1:26" ht="14.25" x14ac:dyDescent="0.2">
      <c r="A455" s="46"/>
      <c r="B455" s="46"/>
      <c r="C455" s="46" t="s">
        <v>534</v>
      </c>
      <c r="D455" s="34" t="s">
        <v>533</v>
      </c>
      <c r="E455" s="24">
        <f>Source!CA168</f>
        <v>60</v>
      </c>
      <c r="F455" s="48"/>
      <c r="G455" s="36"/>
      <c r="H455" s="35">
        <f>SUM(U451:U456)</f>
        <v>82.06</v>
      </c>
      <c r="I455" s="38"/>
      <c r="J455" s="33">
        <f>Source!AU168</f>
        <v>60</v>
      </c>
      <c r="K455" s="35">
        <f>SUM(V451:V456)</f>
        <v>118.98</v>
      </c>
      <c r="L455" s="37"/>
    </row>
    <row r="456" spans="1:26" ht="14.25" x14ac:dyDescent="0.2">
      <c r="A456" s="47"/>
      <c r="B456" s="47"/>
      <c r="C456" s="47" t="s">
        <v>535</v>
      </c>
      <c r="D456" s="39" t="s">
        <v>536</v>
      </c>
      <c r="E456" s="40">
        <f>Source!AQ168</f>
        <v>1.63</v>
      </c>
      <c r="F456" s="41"/>
      <c r="G456" s="42" t="str">
        <f>Source!DI168</f>
        <v/>
      </c>
      <c r="H456" s="41"/>
      <c r="I456" s="42"/>
      <c r="J456" s="42"/>
      <c r="K456" s="41"/>
      <c r="L456" s="43">
        <f>Source!U168</f>
        <v>1.63</v>
      </c>
    </row>
    <row r="457" spans="1:26" ht="15" x14ac:dyDescent="0.25">
      <c r="G457" s="49">
        <f>H452+H453+H454+H455</f>
        <v>516.26</v>
      </c>
      <c r="H457" s="49"/>
      <c r="J457" s="49">
        <f>K452+K453+K454+K455</f>
        <v>745.19</v>
      </c>
      <c r="K457" s="49"/>
      <c r="L457" s="44">
        <f>Source!U168</f>
        <v>1.63</v>
      </c>
      <c r="O457" s="29">
        <f>G457</f>
        <v>516.26</v>
      </c>
      <c r="P457" s="29">
        <f>J457</f>
        <v>745.19</v>
      </c>
      <c r="Q457" s="29">
        <f>L457</f>
        <v>1.63</v>
      </c>
      <c r="W457">
        <f>IF(Source!BI168&lt;=1,H452+H453+H454+H455, 0)</f>
        <v>516.26</v>
      </c>
      <c r="X457">
        <f>IF(Source!BI168=2,H452+H453+H454+H455, 0)</f>
        <v>0</v>
      </c>
      <c r="Y457">
        <f>IF(Source!BI168=3,H452+H453+H454+H455, 0)</f>
        <v>0</v>
      </c>
      <c r="Z457">
        <f>IF(Source!BI168=4,H452+H453+H454+H455, 0)</f>
        <v>0</v>
      </c>
    </row>
    <row r="458" spans="1:26" ht="71.25" x14ac:dyDescent="0.2">
      <c r="A458" s="46">
        <v>65</v>
      </c>
      <c r="B458" s="46" t="str">
        <f>Source!F169</f>
        <v>ДЛ6ЖП1ИСЛ</v>
      </c>
      <c r="C458" s="46" t="str">
        <f>Source!G169</f>
        <v>Измерение стрел провеса проводов и молниезащитных тросов ВЛ 220 кВ (одноцепной) на железобетонных опорах теодолитом в лесистой местности</v>
      </c>
      <c r="D458" s="34" t="str">
        <f>Source!H169</f>
        <v>1 ПРОВОД В ПРОЛЕТЕ</v>
      </c>
      <c r="E458" s="24">
        <f>Source!I169</f>
        <v>1</v>
      </c>
      <c r="F458" s="35">
        <f>Source!AL169+Source!AM169+Source!AO169</f>
        <v>529.97</v>
      </c>
      <c r="G458" s="36"/>
      <c r="H458" s="35"/>
      <c r="I458" s="36" t="str">
        <f>Source!BO169</f>
        <v>ВУЕР 12.2021</v>
      </c>
      <c r="J458" s="36"/>
      <c r="K458" s="35"/>
      <c r="L458" s="37"/>
      <c r="S458">
        <f>ROUND((Source!FX169/100)*((ROUND(Source!AF169*Source!I169, 2)+ROUND(Source!AE169*Source!I169, 2))), 2)</f>
        <v>379.41</v>
      </c>
      <c r="T458">
        <f>Source!X169</f>
        <v>550.15</v>
      </c>
      <c r="U458">
        <f>ROUND((Source!FY169/100)*((ROUND(Source!AF169*Source!I169, 2)+ROUND(Source!AE169*Source!I169, 2))), 2)</f>
        <v>119.81</v>
      </c>
      <c r="V458">
        <f>Source!Y169</f>
        <v>173.73</v>
      </c>
    </row>
    <row r="459" spans="1:26" ht="14.25" x14ac:dyDescent="0.2">
      <c r="A459" s="46"/>
      <c r="B459" s="46"/>
      <c r="C459" s="46" t="s">
        <v>531</v>
      </c>
      <c r="D459" s="34"/>
      <c r="E459" s="24"/>
      <c r="F459" s="35">
        <f>Source!AO169</f>
        <v>416.02</v>
      </c>
      <c r="G459" s="36" t="str">
        <f>Source!DG169</f>
        <v>)*0,48</v>
      </c>
      <c r="H459" s="35">
        <f>ROUND(Source!AF169*Source!I169, 2)</f>
        <v>199.69</v>
      </c>
      <c r="I459" s="36"/>
      <c r="J459" s="36">
        <f>IF(Source!BA169&lt;&gt; 0, Source!BA169, 1)</f>
        <v>1.45</v>
      </c>
      <c r="K459" s="35">
        <f>Source!S169</f>
        <v>289.55</v>
      </c>
      <c r="L459" s="37"/>
      <c r="R459">
        <f>H459</f>
        <v>199.69</v>
      </c>
    </row>
    <row r="460" spans="1:26" ht="14.25" x14ac:dyDescent="0.2">
      <c r="A460" s="46"/>
      <c r="B460" s="46"/>
      <c r="C460" s="46" t="s">
        <v>163</v>
      </c>
      <c r="D460" s="34"/>
      <c r="E460" s="24"/>
      <c r="F460" s="35">
        <f>Source!AM169</f>
        <v>113.95</v>
      </c>
      <c r="G460" s="36" t="str">
        <f>Source!DE169</f>
        <v>)*0,48</v>
      </c>
      <c r="H460" s="35">
        <f>ROUND(Source!AD169*Source!I169, 2)</f>
        <v>54.7</v>
      </c>
      <c r="I460" s="36"/>
      <c r="J460" s="36">
        <f>IF(Source!BB169&lt;&gt; 0, Source!BB169, 1)</f>
        <v>1.36</v>
      </c>
      <c r="K460" s="35">
        <f>Source!Q169</f>
        <v>74.39</v>
      </c>
      <c r="L460" s="37"/>
    </row>
    <row r="461" spans="1:26" ht="14.25" x14ac:dyDescent="0.2">
      <c r="A461" s="46"/>
      <c r="B461" s="46"/>
      <c r="C461" s="46" t="s">
        <v>532</v>
      </c>
      <c r="D461" s="34" t="s">
        <v>533</v>
      </c>
      <c r="E461" s="24">
        <f>Source!BZ169</f>
        <v>190</v>
      </c>
      <c r="F461" s="48"/>
      <c r="G461" s="36"/>
      <c r="H461" s="35">
        <f>SUM(S458:S463)</f>
        <v>379.41</v>
      </c>
      <c r="I461" s="38"/>
      <c r="J461" s="33">
        <f>Source!AT169</f>
        <v>190</v>
      </c>
      <c r="K461" s="35">
        <f>SUM(T458:T463)</f>
        <v>550.15</v>
      </c>
      <c r="L461" s="37"/>
    </row>
    <row r="462" spans="1:26" ht="14.25" x14ac:dyDescent="0.2">
      <c r="A462" s="46"/>
      <c r="B462" s="46"/>
      <c r="C462" s="46" t="s">
        <v>534</v>
      </c>
      <c r="D462" s="34" t="s">
        <v>533</v>
      </c>
      <c r="E462" s="24">
        <f>Source!CA169</f>
        <v>60</v>
      </c>
      <c r="F462" s="48"/>
      <c r="G462" s="36"/>
      <c r="H462" s="35">
        <f>SUM(U458:U463)</f>
        <v>119.81</v>
      </c>
      <c r="I462" s="38"/>
      <c r="J462" s="33">
        <f>Source!AU169</f>
        <v>60</v>
      </c>
      <c r="K462" s="35">
        <f>SUM(V458:V463)</f>
        <v>173.73</v>
      </c>
      <c r="L462" s="37"/>
    </row>
    <row r="463" spans="1:26" ht="14.25" x14ac:dyDescent="0.2">
      <c r="A463" s="47"/>
      <c r="B463" s="47"/>
      <c r="C463" s="47" t="s">
        <v>535</v>
      </c>
      <c r="D463" s="39" t="s">
        <v>536</v>
      </c>
      <c r="E463" s="40">
        <f>Source!AQ169</f>
        <v>2.38</v>
      </c>
      <c r="F463" s="41"/>
      <c r="G463" s="42" t="str">
        <f>Source!DI169</f>
        <v/>
      </c>
      <c r="H463" s="41"/>
      <c r="I463" s="42"/>
      <c r="J463" s="42"/>
      <c r="K463" s="41"/>
      <c r="L463" s="43">
        <f>Source!U169</f>
        <v>2.38</v>
      </c>
    </row>
    <row r="464" spans="1:26" ht="15" x14ac:dyDescent="0.25">
      <c r="G464" s="49">
        <f>H459+H460+H461+H462</f>
        <v>753.6099999999999</v>
      </c>
      <c r="H464" s="49"/>
      <c r="J464" s="49">
        <f>K459+K460+K461+K462</f>
        <v>1087.82</v>
      </c>
      <c r="K464" s="49"/>
      <c r="L464" s="44">
        <f>Source!U169</f>
        <v>2.38</v>
      </c>
      <c r="O464" s="29">
        <f>G464</f>
        <v>753.6099999999999</v>
      </c>
      <c r="P464" s="29">
        <f>J464</f>
        <v>1087.82</v>
      </c>
      <c r="Q464" s="29">
        <f>L464</f>
        <v>2.38</v>
      </c>
      <c r="W464">
        <f>IF(Source!BI169&lt;=1,H459+H460+H461+H462, 0)</f>
        <v>753.6099999999999</v>
      </c>
      <c r="X464">
        <f>IF(Source!BI169=2,H459+H460+H461+H462, 0)</f>
        <v>0</v>
      </c>
      <c r="Y464">
        <f>IF(Source!BI169=3,H459+H460+H461+H462, 0)</f>
        <v>0</v>
      </c>
      <c r="Z464">
        <f>IF(Source!BI169=4,H459+H460+H461+H462, 0)</f>
        <v>0</v>
      </c>
    </row>
    <row r="465" spans="1:26" ht="71.25" x14ac:dyDescent="0.2">
      <c r="A465" s="46">
        <v>66</v>
      </c>
      <c r="B465" s="46" t="str">
        <f>Source!F170</f>
        <v>ДЛ6МР1НУФ</v>
      </c>
      <c r="C465" s="46" t="str">
        <f>Source!G170</f>
        <v>Проверка состояния фундаментов и U-образных анкерных болтов одноцепных металлических опор ВЛ 220 кВ на оттяжках неразрушающим ультразвуковым экспресс-методом</v>
      </c>
      <c r="D465" s="34" t="str">
        <f>Source!H170</f>
        <v>1 фундамент</v>
      </c>
      <c r="E465" s="24">
        <f>Source!I170</f>
        <v>1</v>
      </c>
      <c r="F465" s="35">
        <f>Source!AL170+Source!AM170+Source!AO170</f>
        <v>277.85000000000002</v>
      </c>
      <c r="G465" s="36"/>
      <c r="H465" s="35"/>
      <c r="I465" s="36" t="str">
        <f>Source!BO170</f>
        <v>ВУЕР 12.2021</v>
      </c>
      <c r="J465" s="36"/>
      <c r="K465" s="35"/>
      <c r="L465" s="37"/>
      <c r="S465">
        <f>ROUND((Source!FX170/100)*((ROUND(Source!AF170*Source!I170, 2)+ROUND(Source!AE170*Source!I170, 2))), 2)</f>
        <v>199.27</v>
      </c>
      <c r="T465">
        <f>Source!X170</f>
        <v>288.95</v>
      </c>
      <c r="U465">
        <f>ROUND((Source!FY170/100)*((ROUND(Source!AF170*Source!I170, 2)+ROUND(Source!AE170*Source!I170, 2))), 2)</f>
        <v>62.93</v>
      </c>
      <c r="V465">
        <f>Source!Y170</f>
        <v>91.25</v>
      </c>
    </row>
    <row r="466" spans="1:26" ht="14.25" x14ac:dyDescent="0.2">
      <c r="A466" s="46"/>
      <c r="B466" s="46"/>
      <c r="C466" s="46" t="s">
        <v>531</v>
      </c>
      <c r="D466" s="34"/>
      <c r="E466" s="24"/>
      <c r="F466" s="35">
        <f>Source!AO170</f>
        <v>218.5</v>
      </c>
      <c r="G466" s="36" t="str">
        <f>Source!DG170</f>
        <v>)*0,48</v>
      </c>
      <c r="H466" s="35">
        <f>ROUND(Source!AF170*Source!I170, 2)</f>
        <v>104.88</v>
      </c>
      <c r="I466" s="36"/>
      <c r="J466" s="36">
        <f>IF(Source!BA170&lt;&gt; 0, Source!BA170, 1)</f>
        <v>1.45</v>
      </c>
      <c r="K466" s="35">
        <f>Source!S170</f>
        <v>152.08000000000001</v>
      </c>
      <c r="L466" s="37"/>
      <c r="R466">
        <f>H466</f>
        <v>104.88</v>
      </c>
    </row>
    <row r="467" spans="1:26" ht="14.25" x14ac:dyDescent="0.2">
      <c r="A467" s="46"/>
      <c r="B467" s="46"/>
      <c r="C467" s="46" t="s">
        <v>163</v>
      </c>
      <c r="D467" s="34"/>
      <c r="E467" s="24"/>
      <c r="F467" s="35">
        <f>Source!AM170</f>
        <v>59.35</v>
      </c>
      <c r="G467" s="36" t="str">
        <f>Source!DE170</f>
        <v>)*0,48</v>
      </c>
      <c r="H467" s="35">
        <f>ROUND(Source!AD170*Source!I170, 2)</f>
        <v>28.49</v>
      </c>
      <c r="I467" s="36"/>
      <c r="J467" s="36">
        <f>IF(Source!BB170&lt;&gt; 0, Source!BB170, 1)</f>
        <v>1.36</v>
      </c>
      <c r="K467" s="35">
        <f>Source!Q170</f>
        <v>38.74</v>
      </c>
      <c r="L467" s="37"/>
    </row>
    <row r="468" spans="1:26" ht="14.25" x14ac:dyDescent="0.2">
      <c r="A468" s="46"/>
      <c r="B468" s="46"/>
      <c r="C468" s="46" t="s">
        <v>532</v>
      </c>
      <c r="D468" s="34" t="s">
        <v>533</v>
      </c>
      <c r="E468" s="24">
        <f>Source!BZ170</f>
        <v>190</v>
      </c>
      <c r="F468" s="48"/>
      <c r="G468" s="36"/>
      <c r="H468" s="35">
        <f>SUM(S465:S470)</f>
        <v>199.27</v>
      </c>
      <c r="I468" s="38"/>
      <c r="J468" s="33">
        <f>Source!AT170</f>
        <v>190</v>
      </c>
      <c r="K468" s="35">
        <f>SUM(T465:T470)</f>
        <v>288.95</v>
      </c>
      <c r="L468" s="37"/>
    </row>
    <row r="469" spans="1:26" ht="14.25" x14ac:dyDescent="0.2">
      <c r="A469" s="46"/>
      <c r="B469" s="46"/>
      <c r="C469" s="46" t="s">
        <v>534</v>
      </c>
      <c r="D469" s="34" t="s">
        <v>533</v>
      </c>
      <c r="E469" s="24">
        <f>Source!CA170</f>
        <v>60</v>
      </c>
      <c r="F469" s="48"/>
      <c r="G469" s="36"/>
      <c r="H469" s="35">
        <f>SUM(U465:U470)</f>
        <v>62.93</v>
      </c>
      <c r="I469" s="38"/>
      <c r="J469" s="33">
        <f>Source!AU170</f>
        <v>60</v>
      </c>
      <c r="K469" s="35">
        <f>SUM(V465:V470)</f>
        <v>91.25</v>
      </c>
      <c r="L469" s="37"/>
    </row>
    <row r="470" spans="1:26" ht="14.25" x14ac:dyDescent="0.2">
      <c r="A470" s="47"/>
      <c r="B470" s="47"/>
      <c r="C470" s="47" t="s">
        <v>535</v>
      </c>
      <c r="D470" s="39" t="s">
        <v>536</v>
      </c>
      <c r="E470" s="40">
        <f>Source!AQ170</f>
        <v>1.25</v>
      </c>
      <c r="F470" s="41"/>
      <c r="G470" s="42" t="str">
        <f>Source!DI170</f>
        <v/>
      </c>
      <c r="H470" s="41"/>
      <c r="I470" s="42"/>
      <c r="J470" s="42"/>
      <c r="K470" s="41"/>
      <c r="L470" s="43">
        <f>Source!U170</f>
        <v>1.25</v>
      </c>
    </row>
    <row r="471" spans="1:26" ht="15" x14ac:dyDescent="0.25">
      <c r="G471" s="49">
        <f>H466+H467+H468+H469</f>
        <v>395.57</v>
      </c>
      <c r="H471" s="49"/>
      <c r="J471" s="49">
        <f>K466+K467+K468+K469</f>
        <v>571.02</v>
      </c>
      <c r="K471" s="49"/>
      <c r="L471" s="44">
        <f>Source!U170</f>
        <v>1.25</v>
      </c>
      <c r="O471" s="29">
        <f>G471</f>
        <v>395.57</v>
      </c>
      <c r="P471" s="29">
        <f>J471</f>
        <v>571.02</v>
      </c>
      <c r="Q471" s="29">
        <f>L471</f>
        <v>1.25</v>
      </c>
      <c r="W471">
        <f>IF(Source!BI170&lt;=1,H466+H467+H468+H469, 0)</f>
        <v>395.57</v>
      </c>
      <c r="X471">
        <f>IF(Source!BI170=2,H466+H467+H468+H469, 0)</f>
        <v>0</v>
      </c>
      <c r="Y471">
        <f>IF(Source!BI170=3,H466+H467+H468+H469, 0)</f>
        <v>0</v>
      </c>
      <c r="Z471">
        <f>IF(Source!BI170=4,H466+H467+H468+H469, 0)</f>
        <v>0</v>
      </c>
    </row>
    <row r="472" spans="1:26" ht="42.75" x14ac:dyDescent="0.2">
      <c r="A472" s="46">
        <v>67</v>
      </c>
      <c r="B472" s="46" t="str">
        <f>Source!F171</f>
        <v>ВЛ6ЭЭ1КЬ1</v>
      </c>
      <c r="C472" s="46" t="str">
        <f>Source!G171</f>
        <v>Верховой осмотр металлической анкерной одноцепной опоры ВЛ 220 кВ с применением АГП</v>
      </c>
      <c r="D472" s="34" t="str">
        <f>Source!H171</f>
        <v>1 ОПОРА</v>
      </c>
      <c r="E472" s="24">
        <f>Source!I171</f>
        <v>1</v>
      </c>
      <c r="F472" s="35">
        <f>Source!AL171+Source!AM171+Source!AO171</f>
        <v>464.81999999999994</v>
      </c>
      <c r="G472" s="36"/>
      <c r="H472" s="35"/>
      <c r="I472" s="36" t="str">
        <f>Source!BO171</f>
        <v>ВУЕР 12.2021</v>
      </c>
      <c r="J472" s="36"/>
      <c r="K472" s="35"/>
      <c r="L472" s="37"/>
      <c r="S472">
        <f>ROUND((Source!FX171/100)*((ROUND(Source!AF171*Source!I171, 2)+ROUND(Source!AE171*Source!I171, 2))), 2)</f>
        <v>156.44999999999999</v>
      </c>
      <c r="T472">
        <f>Source!X171</f>
        <v>226.84</v>
      </c>
      <c r="U472">
        <f>ROUND((Source!FY171/100)*((ROUND(Source!AF171*Source!I171, 2)+ROUND(Source!AE171*Source!I171, 2))), 2)</f>
        <v>49.4</v>
      </c>
      <c r="V472">
        <f>Source!Y171</f>
        <v>71.63</v>
      </c>
    </row>
    <row r="473" spans="1:26" ht="14.25" x14ac:dyDescent="0.2">
      <c r="A473" s="46"/>
      <c r="B473" s="46"/>
      <c r="C473" s="46" t="s">
        <v>531</v>
      </c>
      <c r="D473" s="34"/>
      <c r="E473" s="24"/>
      <c r="F473" s="35">
        <f>Source!AO171</f>
        <v>171.54</v>
      </c>
      <c r="G473" s="36" t="str">
        <f>Source!DG171</f>
        <v>)*0,48</v>
      </c>
      <c r="H473" s="35">
        <f>ROUND(Source!AF171*Source!I171, 2)</f>
        <v>82.34</v>
      </c>
      <c r="I473" s="36"/>
      <c r="J473" s="36">
        <f>IF(Source!BA171&lt;&gt; 0, Source!BA171, 1)</f>
        <v>1.45</v>
      </c>
      <c r="K473" s="35">
        <f>Source!S171</f>
        <v>119.39</v>
      </c>
      <c r="L473" s="37"/>
      <c r="R473">
        <f>H473</f>
        <v>82.34</v>
      </c>
    </row>
    <row r="474" spans="1:26" ht="14.25" x14ac:dyDescent="0.2">
      <c r="A474" s="46"/>
      <c r="B474" s="46"/>
      <c r="C474" s="46" t="s">
        <v>163</v>
      </c>
      <c r="D474" s="34"/>
      <c r="E474" s="24"/>
      <c r="F474" s="35">
        <f>Source!AM171</f>
        <v>293.27999999999997</v>
      </c>
      <c r="G474" s="36" t="str">
        <f>Source!DE171</f>
        <v>)*0,48</v>
      </c>
      <c r="H474" s="35">
        <f>ROUND(Source!AD171*Source!I171, 2)</f>
        <v>140.77000000000001</v>
      </c>
      <c r="I474" s="36"/>
      <c r="J474" s="36">
        <f>IF(Source!BB171&lt;&gt; 0, Source!BB171, 1)</f>
        <v>1.36</v>
      </c>
      <c r="K474" s="35">
        <f>Source!Q171</f>
        <v>191.45</v>
      </c>
      <c r="L474" s="37"/>
    </row>
    <row r="475" spans="1:26" ht="14.25" x14ac:dyDescent="0.2">
      <c r="A475" s="46"/>
      <c r="B475" s="46"/>
      <c r="C475" s="46" t="s">
        <v>532</v>
      </c>
      <c r="D475" s="34" t="s">
        <v>533</v>
      </c>
      <c r="E475" s="24">
        <f>Source!BZ171</f>
        <v>190</v>
      </c>
      <c r="F475" s="48"/>
      <c r="G475" s="36"/>
      <c r="H475" s="35">
        <f>SUM(S472:S477)</f>
        <v>156.44999999999999</v>
      </c>
      <c r="I475" s="38"/>
      <c r="J475" s="33">
        <f>Source!AT171</f>
        <v>190</v>
      </c>
      <c r="K475" s="35">
        <f>SUM(T472:T477)</f>
        <v>226.84</v>
      </c>
      <c r="L475" s="37"/>
    </row>
    <row r="476" spans="1:26" ht="14.25" x14ac:dyDescent="0.2">
      <c r="A476" s="46"/>
      <c r="B476" s="46"/>
      <c r="C476" s="46" t="s">
        <v>534</v>
      </c>
      <c r="D476" s="34" t="s">
        <v>533</v>
      </c>
      <c r="E476" s="24">
        <f>Source!CA171</f>
        <v>60</v>
      </c>
      <c r="F476" s="48"/>
      <c r="G476" s="36"/>
      <c r="H476" s="35">
        <f>SUM(U472:U477)</f>
        <v>49.4</v>
      </c>
      <c r="I476" s="38"/>
      <c r="J476" s="33">
        <f>Source!AU171</f>
        <v>60</v>
      </c>
      <c r="K476" s="35">
        <f>SUM(V472:V477)</f>
        <v>71.63</v>
      </c>
      <c r="L476" s="37"/>
    </row>
    <row r="477" spans="1:26" ht="14.25" x14ac:dyDescent="0.2">
      <c r="A477" s="47"/>
      <c r="B477" s="47"/>
      <c r="C477" s="47" t="s">
        <v>535</v>
      </c>
      <c r="D477" s="39" t="s">
        <v>536</v>
      </c>
      <c r="E477" s="40">
        <f>Source!AQ171</f>
        <v>0.9</v>
      </c>
      <c r="F477" s="41"/>
      <c r="G477" s="42" t="str">
        <f>Source!DI171</f>
        <v/>
      </c>
      <c r="H477" s="41"/>
      <c r="I477" s="42"/>
      <c r="J477" s="42"/>
      <c r="K477" s="41"/>
      <c r="L477" s="43">
        <f>Source!U171</f>
        <v>0.9</v>
      </c>
    </row>
    <row r="478" spans="1:26" ht="15" x14ac:dyDescent="0.25">
      <c r="G478" s="49">
        <f>H473+H474+H475+H476</f>
        <v>428.96</v>
      </c>
      <c r="H478" s="49"/>
      <c r="J478" s="49">
        <f>K473+K474+K475+K476</f>
        <v>609.30999999999995</v>
      </c>
      <c r="K478" s="49"/>
      <c r="L478" s="44">
        <f>Source!U171</f>
        <v>0.9</v>
      </c>
      <c r="O478" s="29">
        <f>G478</f>
        <v>428.96</v>
      </c>
      <c r="P478" s="29">
        <f>J478</f>
        <v>609.30999999999995</v>
      </c>
      <c r="Q478" s="29">
        <f>L478</f>
        <v>0.9</v>
      </c>
      <c r="W478">
        <f>IF(Source!BI171&lt;=1,H473+H474+H475+H476, 0)</f>
        <v>428.96</v>
      </c>
      <c r="X478">
        <f>IF(Source!BI171=2,H473+H474+H475+H476, 0)</f>
        <v>0</v>
      </c>
      <c r="Y478">
        <f>IF(Source!BI171=3,H473+H474+H475+H476, 0)</f>
        <v>0</v>
      </c>
      <c r="Z478">
        <f>IF(Source!BI171=4,H473+H474+H475+H476, 0)</f>
        <v>0</v>
      </c>
    </row>
    <row r="479" spans="1:26" ht="42.75" x14ac:dyDescent="0.2">
      <c r="A479" s="46">
        <v>68</v>
      </c>
      <c r="B479" s="46" t="str">
        <f>Source!F172</f>
        <v>ВЛ6ЭЭ1КЮ1</v>
      </c>
      <c r="C479" s="46" t="str">
        <f>Source!G172</f>
        <v>Верховой осмотр металлической промежуточной одноцепной опоры ВЛ 220 кВ с применением АГП</v>
      </c>
      <c r="D479" s="34" t="str">
        <f>Source!H172</f>
        <v>1 ОПОРА</v>
      </c>
      <c r="E479" s="24">
        <f>Source!I172</f>
        <v>1</v>
      </c>
      <c r="F479" s="35">
        <f>Source!AL172+Source!AM172+Source!AO172</f>
        <v>309.88</v>
      </c>
      <c r="G479" s="36"/>
      <c r="H479" s="35"/>
      <c r="I479" s="36" t="str">
        <f>Source!BO172</f>
        <v>ВУЕР 12.2021</v>
      </c>
      <c r="J479" s="36"/>
      <c r="K479" s="35"/>
      <c r="L479" s="37"/>
      <c r="S479">
        <f>ROUND((Source!FX172/100)*((ROUND(Source!AF172*Source!I172, 2)+ROUND(Source!AE172*Source!I172, 2))), 2)</f>
        <v>104.29</v>
      </c>
      <c r="T479">
        <f>Source!X172</f>
        <v>151.22</v>
      </c>
      <c r="U479">
        <f>ROUND((Source!FY172/100)*((ROUND(Source!AF172*Source!I172, 2)+ROUND(Source!AE172*Source!I172, 2))), 2)</f>
        <v>32.93</v>
      </c>
      <c r="V479">
        <f>Source!Y172</f>
        <v>47.75</v>
      </c>
    </row>
    <row r="480" spans="1:26" ht="14.25" x14ac:dyDescent="0.2">
      <c r="A480" s="46"/>
      <c r="B480" s="46"/>
      <c r="C480" s="46" t="s">
        <v>531</v>
      </c>
      <c r="D480" s="34"/>
      <c r="E480" s="24"/>
      <c r="F480" s="35">
        <f>Source!AO172</f>
        <v>114.36</v>
      </c>
      <c r="G480" s="36" t="str">
        <f>Source!DG172</f>
        <v>)*0,48</v>
      </c>
      <c r="H480" s="35">
        <f>ROUND(Source!AF172*Source!I172, 2)</f>
        <v>54.89</v>
      </c>
      <c r="I480" s="36"/>
      <c r="J480" s="36">
        <f>IF(Source!BA172&lt;&gt; 0, Source!BA172, 1)</f>
        <v>1.45</v>
      </c>
      <c r="K480" s="35">
        <f>Source!S172</f>
        <v>79.59</v>
      </c>
      <c r="L480" s="37"/>
      <c r="R480">
        <f>H480</f>
        <v>54.89</v>
      </c>
    </row>
    <row r="481" spans="1:26" ht="14.25" x14ac:dyDescent="0.2">
      <c r="A481" s="46"/>
      <c r="B481" s="46"/>
      <c r="C481" s="46" t="s">
        <v>163</v>
      </c>
      <c r="D481" s="34"/>
      <c r="E481" s="24"/>
      <c r="F481" s="35">
        <f>Source!AM172</f>
        <v>195.52</v>
      </c>
      <c r="G481" s="36" t="str">
        <f>Source!DE172</f>
        <v>)*0,48</v>
      </c>
      <c r="H481" s="35">
        <f>ROUND(Source!AD172*Source!I172, 2)</f>
        <v>93.85</v>
      </c>
      <c r="I481" s="36"/>
      <c r="J481" s="36">
        <f>IF(Source!BB172&lt;&gt; 0, Source!BB172, 1)</f>
        <v>1.36</v>
      </c>
      <c r="K481" s="35">
        <f>Source!Q172</f>
        <v>127.64</v>
      </c>
      <c r="L481" s="37"/>
    </row>
    <row r="482" spans="1:26" ht="14.25" x14ac:dyDescent="0.2">
      <c r="A482" s="46"/>
      <c r="B482" s="46"/>
      <c r="C482" s="46" t="s">
        <v>532</v>
      </c>
      <c r="D482" s="34" t="s">
        <v>533</v>
      </c>
      <c r="E482" s="24">
        <f>Source!BZ172</f>
        <v>190</v>
      </c>
      <c r="F482" s="48"/>
      <c r="G482" s="36"/>
      <c r="H482" s="35">
        <f>SUM(S479:S484)</f>
        <v>104.29</v>
      </c>
      <c r="I482" s="38"/>
      <c r="J482" s="33">
        <f>Source!AT172</f>
        <v>190</v>
      </c>
      <c r="K482" s="35">
        <f>SUM(T479:T484)</f>
        <v>151.22</v>
      </c>
      <c r="L482" s="37"/>
    </row>
    <row r="483" spans="1:26" ht="14.25" x14ac:dyDescent="0.2">
      <c r="A483" s="46"/>
      <c r="B483" s="46"/>
      <c r="C483" s="46" t="s">
        <v>534</v>
      </c>
      <c r="D483" s="34" t="s">
        <v>533</v>
      </c>
      <c r="E483" s="24">
        <f>Source!CA172</f>
        <v>60</v>
      </c>
      <c r="F483" s="48"/>
      <c r="G483" s="36"/>
      <c r="H483" s="35">
        <f>SUM(U479:U484)</f>
        <v>32.93</v>
      </c>
      <c r="I483" s="38"/>
      <c r="J483" s="33">
        <f>Source!AU172</f>
        <v>60</v>
      </c>
      <c r="K483" s="35">
        <f>SUM(V479:V484)</f>
        <v>47.75</v>
      </c>
      <c r="L483" s="37"/>
    </row>
    <row r="484" spans="1:26" ht="14.25" x14ac:dyDescent="0.2">
      <c r="A484" s="47"/>
      <c r="B484" s="47"/>
      <c r="C484" s="47" t="s">
        <v>535</v>
      </c>
      <c r="D484" s="39" t="s">
        <v>536</v>
      </c>
      <c r="E484" s="40">
        <f>Source!AQ172</f>
        <v>0.6</v>
      </c>
      <c r="F484" s="41"/>
      <c r="G484" s="42" t="str">
        <f>Source!DI172</f>
        <v/>
      </c>
      <c r="H484" s="41"/>
      <c r="I484" s="42"/>
      <c r="J484" s="42"/>
      <c r="K484" s="41"/>
      <c r="L484" s="43">
        <f>Source!U172</f>
        <v>0.6</v>
      </c>
    </row>
    <row r="485" spans="1:26" ht="15" x14ac:dyDescent="0.25">
      <c r="G485" s="49">
        <f>H480+H481+H482+H483</f>
        <v>285.96000000000004</v>
      </c>
      <c r="H485" s="49"/>
      <c r="J485" s="49">
        <f>K480+K481+K482+K483</f>
        <v>406.20000000000005</v>
      </c>
      <c r="K485" s="49"/>
      <c r="L485" s="44">
        <f>Source!U172</f>
        <v>0.6</v>
      </c>
      <c r="O485" s="29">
        <f>G485</f>
        <v>285.96000000000004</v>
      </c>
      <c r="P485" s="29">
        <f>J485</f>
        <v>406.20000000000005</v>
      </c>
      <c r="Q485" s="29">
        <f>L485</f>
        <v>0.6</v>
      </c>
      <c r="W485">
        <f>IF(Source!BI172&lt;=1,H480+H481+H482+H483, 0)</f>
        <v>285.96000000000004</v>
      </c>
      <c r="X485">
        <f>IF(Source!BI172=2,H480+H481+H482+H483, 0)</f>
        <v>0</v>
      </c>
      <c r="Y485">
        <f>IF(Source!BI172=3,H480+H481+H482+H483, 0)</f>
        <v>0</v>
      </c>
      <c r="Z485">
        <f>IF(Source!BI172=4,H480+H481+H482+H483, 0)</f>
        <v>0</v>
      </c>
    </row>
    <row r="486" spans="1:26" ht="42.75" x14ac:dyDescent="0.2">
      <c r="A486" s="46">
        <v>69</v>
      </c>
      <c r="B486" s="46" t="str">
        <f>Source!F173</f>
        <v>ВЛ6ЭЭ1КЖ1</v>
      </c>
      <c r="C486" s="46" t="str">
        <f>Source!G173</f>
        <v>Верховой осмотр железобетонной анкерной одноцепной опоры ВЛ 220 кВ с применением АГП</v>
      </c>
      <c r="D486" s="34" t="str">
        <f>Source!H173</f>
        <v>1 ОПОРА</v>
      </c>
      <c r="E486" s="24">
        <f>Source!I173</f>
        <v>1</v>
      </c>
      <c r="F486" s="35">
        <f>Source!AL173+Source!AM173+Source!AO173</f>
        <v>464.81999999999994</v>
      </c>
      <c r="G486" s="36"/>
      <c r="H486" s="35"/>
      <c r="I486" s="36" t="str">
        <f>Source!BO173</f>
        <v>ВУЕР 12.2021</v>
      </c>
      <c r="J486" s="36"/>
      <c r="K486" s="35"/>
      <c r="L486" s="37"/>
      <c r="S486">
        <f>ROUND((Source!FX173/100)*((ROUND(Source!AF173*Source!I173, 2)+ROUND(Source!AE173*Source!I173, 2))), 2)</f>
        <v>156.44999999999999</v>
      </c>
      <c r="T486">
        <f>Source!X173</f>
        <v>226.84</v>
      </c>
      <c r="U486">
        <f>ROUND((Source!FY173/100)*((ROUND(Source!AF173*Source!I173, 2)+ROUND(Source!AE173*Source!I173, 2))), 2)</f>
        <v>49.4</v>
      </c>
      <c r="V486">
        <f>Source!Y173</f>
        <v>71.63</v>
      </c>
    </row>
    <row r="487" spans="1:26" ht="14.25" x14ac:dyDescent="0.2">
      <c r="A487" s="46"/>
      <c r="B487" s="46"/>
      <c r="C487" s="46" t="s">
        <v>531</v>
      </c>
      <c r="D487" s="34"/>
      <c r="E487" s="24"/>
      <c r="F487" s="35">
        <f>Source!AO173</f>
        <v>171.54</v>
      </c>
      <c r="G487" s="36" t="str">
        <f>Source!DG173</f>
        <v>)*0,48</v>
      </c>
      <c r="H487" s="35">
        <f>ROUND(Source!AF173*Source!I173, 2)</f>
        <v>82.34</v>
      </c>
      <c r="I487" s="36"/>
      <c r="J487" s="36">
        <f>IF(Source!BA173&lt;&gt; 0, Source!BA173, 1)</f>
        <v>1.45</v>
      </c>
      <c r="K487" s="35">
        <f>Source!S173</f>
        <v>119.39</v>
      </c>
      <c r="L487" s="37"/>
      <c r="R487">
        <f>H487</f>
        <v>82.34</v>
      </c>
    </row>
    <row r="488" spans="1:26" ht="14.25" x14ac:dyDescent="0.2">
      <c r="A488" s="46"/>
      <c r="B488" s="46"/>
      <c r="C488" s="46" t="s">
        <v>163</v>
      </c>
      <c r="D488" s="34"/>
      <c r="E488" s="24"/>
      <c r="F488" s="35">
        <f>Source!AM173</f>
        <v>293.27999999999997</v>
      </c>
      <c r="G488" s="36" t="str">
        <f>Source!DE173</f>
        <v>)*0,48</v>
      </c>
      <c r="H488" s="35">
        <f>ROUND(Source!AD173*Source!I173, 2)</f>
        <v>140.77000000000001</v>
      </c>
      <c r="I488" s="36"/>
      <c r="J488" s="36">
        <f>IF(Source!BB173&lt;&gt; 0, Source!BB173, 1)</f>
        <v>1.36</v>
      </c>
      <c r="K488" s="35">
        <f>Source!Q173</f>
        <v>191.45</v>
      </c>
      <c r="L488" s="37"/>
    </row>
    <row r="489" spans="1:26" ht="14.25" x14ac:dyDescent="0.2">
      <c r="A489" s="46"/>
      <c r="B489" s="46"/>
      <c r="C489" s="46" t="s">
        <v>532</v>
      </c>
      <c r="D489" s="34" t="s">
        <v>533</v>
      </c>
      <c r="E489" s="24">
        <f>Source!BZ173</f>
        <v>190</v>
      </c>
      <c r="F489" s="48"/>
      <c r="G489" s="36"/>
      <c r="H489" s="35">
        <f>SUM(S486:S491)</f>
        <v>156.44999999999999</v>
      </c>
      <c r="I489" s="38"/>
      <c r="J489" s="33">
        <f>Source!AT173</f>
        <v>190</v>
      </c>
      <c r="K489" s="35">
        <f>SUM(T486:T491)</f>
        <v>226.84</v>
      </c>
      <c r="L489" s="37"/>
    </row>
    <row r="490" spans="1:26" ht="14.25" x14ac:dyDescent="0.2">
      <c r="A490" s="46"/>
      <c r="B490" s="46"/>
      <c r="C490" s="46" t="s">
        <v>534</v>
      </c>
      <c r="D490" s="34" t="s">
        <v>533</v>
      </c>
      <c r="E490" s="24">
        <f>Source!CA173</f>
        <v>60</v>
      </c>
      <c r="F490" s="48"/>
      <c r="G490" s="36"/>
      <c r="H490" s="35">
        <f>SUM(U486:U491)</f>
        <v>49.4</v>
      </c>
      <c r="I490" s="38"/>
      <c r="J490" s="33">
        <f>Source!AU173</f>
        <v>60</v>
      </c>
      <c r="K490" s="35">
        <f>SUM(V486:V491)</f>
        <v>71.63</v>
      </c>
      <c r="L490" s="37"/>
    </row>
    <row r="491" spans="1:26" ht="14.25" x14ac:dyDescent="0.2">
      <c r="A491" s="47"/>
      <c r="B491" s="47"/>
      <c r="C491" s="47" t="s">
        <v>535</v>
      </c>
      <c r="D491" s="39" t="s">
        <v>536</v>
      </c>
      <c r="E491" s="40">
        <f>Source!AQ173</f>
        <v>0.9</v>
      </c>
      <c r="F491" s="41"/>
      <c r="G491" s="42" t="str">
        <f>Source!DI173</f>
        <v/>
      </c>
      <c r="H491" s="41"/>
      <c r="I491" s="42"/>
      <c r="J491" s="42"/>
      <c r="K491" s="41"/>
      <c r="L491" s="43">
        <f>Source!U173</f>
        <v>0.9</v>
      </c>
    </row>
    <row r="492" spans="1:26" ht="15" x14ac:dyDescent="0.25">
      <c r="G492" s="49">
        <f>H487+H488+H489+H490</f>
        <v>428.96</v>
      </c>
      <c r="H492" s="49"/>
      <c r="J492" s="49">
        <f>K487+K488+K489+K490</f>
        <v>609.30999999999995</v>
      </c>
      <c r="K492" s="49"/>
      <c r="L492" s="44">
        <f>Source!U173</f>
        <v>0.9</v>
      </c>
      <c r="O492" s="29">
        <f>G492</f>
        <v>428.96</v>
      </c>
      <c r="P492" s="29">
        <f>J492</f>
        <v>609.30999999999995</v>
      </c>
      <c r="Q492" s="29">
        <f>L492</f>
        <v>0.9</v>
      </c>
      <c r="W492">
        <f>IF(Source!BI173&lt;=1,H487+H488+H489+H490, 0)</f>
        <v>428.96</v>
      </c>
      <c r="X492">
        <f>IF(Source!BI173=2,H487+H488+H489+H490, 0)</f>
        <v>0</v>
      </c>
      <c r="Y492">
        <f>IF(Source!BI173=3,H487+H488+H489+H490, 0)</f>
        <v>0</v>
      </c>
      <c r="Z492">
        <f>IF(Source!BI173=4,H487+H488+H489+H490, 0)</f>
        <v>0</v>
      </c>
    </row>
    <row r="493" spans="1:26" ht="42.75" x14ac:dyDescent="0.2">
      <c r="A493" s="46">
        <v>70</v>
      </c>
      <c r="B493" s="46" t="str">
        <f>Source!F174</f>
        <v>ВЛ6ЭЭ1КБ1</v>
      </c>
      <c r="C493" s="46" t="str">
        <f>Source!G174</f>
        <v>Верховой осмотр железобетонной промежуточной одноцепной опоры ВЛ 220 кВ с применением АГП</v>
      </c>
      <c r="D493" s="34" t="str">
        <f>Source!H174</f>
        <v>1 ОПОРА</v>
      </c>
      <c r="E493" s="24">
        <f>Source!I174</f>
        <v>1</v>
      </c>
      <c r="F493" s="35">
        <f>Source!AL174+Source!AM174+Source!AO174</f>
        <v>309.88</v>
      </c>
      <c r="G493" s="36"/>
      <c r="H493" s="35"/>
      <c r="I493" s="36" t="str">
        <f>Source!BO174</f>
        <v>ВУЕР 12.2021</v>
      </c>
      <c r="J493" s="36"/>
      <c r="K493" s="35"/>
      <c r="L493" s="37"/>
      <c r="S493">
        <f>ROUND((Source!FX174/100)*((ROUND(Source!AF174*Source!I174, 2)+ROUND(Source!AE174*Source!I174, 2))), 2)</f>
        <v>104.29</v>
      </c>
      <c r="T493">
        <f>Source!X174</f>
        <v>151.22</v>
      </c>
      <c r="U493">
        <f>ROUND((Source!FY174/100)*((ROUND(Source!AF174*Source!I174, 2)+ROUND(Source!AE174*Source!I174, 2))), 2)</f>
        <v>32.93</v>
      </c>
      <c r="V493">
        <f>Source!Y174</f>
        <v>47.75</v>
      </c>
    </row>
    <row r="494" spans="1:26" ht="14.25" x14ac:dyDescent="0.2">
      <c r="A494" s="46"/>
      <c r="B494" s="46"/>
      <c r="C494" s="46" t="s">
        <v>531</v>
      </c>
      <c r="D494" s="34"/>
      <c r="E494" s="24"/>
      <c r="F494" s="35">
        <f>Source!AO174</f>
        <v>114.36</v>
      </c>
      <c r="G494" s="36" t="str">
        <f>Source!DG174</f>
        <v>)*0,48</v>
      </c>
      <c r="H494" s="35">
        <f>ROUND(Source!AF174*Source!I174, 2)</f>
        <v>54.89</v>
      </c>
      <c r="I494" s="36"/>
      <c r="J494" s="36">
        <f>IF(Source!BA174&lt;&gt; 0, Source!BA174, 1)</f>
        <v>1.45</v>
      </c>
      <c r="K494" s="35">
        <f>Source!S174</f>
        <v>79.59</v>
      </c>
      <c r="L494" s="37"/>
      <c r="R494">
        <f>H494</f>
        <v>54.89</v>
      </c>
    </row>
    <row r="495" spans="1:26" ht="14.25" x14ac:dyDescent="0.2">
      <c r="A495" s="46"/>
      <c r="B495" s="46"/>
      <c r="C495" s="46" t="s">
        <v>163</v>
      </c>
      <c r="D495" s="34"/>
      <c r="E495" s="24"/>
      <c r="F495" s="35">
        <f>Source!AM174</f>
        <v>195.52</v>
      </c>
      <c r="G495" s="36" t="str">
        <f>Source!DE174</f>
        <v>)*0,48</v>
      </c>
      <c r="H495" s="35">
        <f>ROUND(Source!AD174*Source!I174, 2)</f>
        <v>93.85</v>
      </c>
      <c r="I495" s="36"/>
      <c r="J495" s="36">
        <f>IF(Source!BB174&lt;&gt; 0, Source!BB174, 1)</f>
        <v>1.36</v>
      </c>
      <c r="K495" s="35">
        <f>Source!Q174</f>
        <v>127.64</v>
      </c>
      <c r="L495" s="37"/>
    </row>
    <row r="496" spans="1:26" ht="14.25" x14ac:dyDescent="0.2">
      <c r="A496" s="46"/>
      <c r="B496" s="46"/>
      <c r="C496" s="46" t="s">
        <v>532</v>
      </c>
      <c r="D496" s="34" t="s">
        <v>533</v>
      </c>
      <c r="E496" s="24">
        <f>Source!BZ174</f>
        <v>190</v>
      </c>
      <c r="F496" s="48"/>
      <c r="G496" s="36"/>
      <c r="H496" s="35">
        <f>SUM(S493:S498)</f>
        <v>104.29</v>
      </c>
      <c r="I496" s="38"/>
      <c r="J496" s="33">
        <f>Source!AT174</f>
        <v>190</v>
      </c>
      <c r="K496" s="35">
        <f>SUM(T493:T498)</f>
        <v>151.22</v>
      </c>
      <c r="L496" s="37"/>
    </row>
    <row r="497" spans="1:26" ht="14.25" x14ac:dyDescent="0.2">
      <c r="A497" s="46"/>
      <c r="B497" s="46"/>
      <c r="C497" s="46" t="s">
        <v>534</v>
      </c>
      <c r="D497" s="34" t="s">
        <v>533</v>
      </c>
      <c r="E497" s="24">
        <f>Source!CA174</f>
        <v>60</v>
      </c>
      <c r="F497" s="48"/>
      <c r="G497" s="36"/>
      <c r="H497" s="35">
        <f>SUM(U493:U498)</f>
        <v>32.93</v>
      </c>
      <c r="I497" s="38"/>
      <c r="J497" s="33">
        <f>Source!AU174</f>
        <v>60</v>
      </c>
      <c r="K497" s="35">
        <f>SUM(V493:V498)</f>
        <v>47.75</v>
      </c>
      <c r="L497" s="37"/>
    </row>
    <row r="498" spans="1:26" ht="14.25" x14ac:dyDescent="0.2">
      <c r="A498" s="47"/>
      <c r="B498" s="47"/>
      <c r="C498" s="47" t="s">
        <v>535</v>
      </c>
      <c r="D498" s="39" t="s">
        <v>536</v>
      </c>
      <c r="E498" s="40">
        <f>Source!AQ174</f>
        <v>0.6</v>
      </c>
      <c r="F498" s="41"/>
      <c r="G498" s="42" t="str">
        <f>Source!DI174</f>
        <v/>
      </c>
      <c r="H498" s="41"/>
      <c r="I498" s="42"/>
      <c r="J498" s="42"/>
      <c r="K498" s="41"/>
      <c r="L498" s="43">
        <f>Source!U174</f>
        <v>0.6</v>
      </c>
    </row>
    <row r="499" spans="1:26" ht="15" x14ac:dyDescent="0.25">
      <c r="G499" s="49">
        <f>H494+H495+H496+H497</f>
        <v>285.96000000000004</v>
      </c>
      <c r="H499" s="49"/>
      <c r="J499" s="49">
        <f>K494+K495+K496+K497</f>
        <v>406.20000000000005</v>
      </c>
      <c r="K499" s="49"/>
      <c r="L499" s="44">
        <f>Source!U174</f>
        <v>0.6</v>
      </c>
      <c r="O499" s="29">
        <f>G499</f>
        <v>285.96000000000004</v>
      </c>
      <c r="P499" s="29">
        <f>J499</f>
        <v>406.20000000000005</v>
      </c>
      <c r="Q499" s="29">
        <f>L499</f>
        <v>0.6</v>
      </c>
      <c r="W499">
        <f>IF(Source!BI174&lt;=1,H494+H495+H496+H497, 0)</f>
        <v>285.96000000000004</v>
      </c>
      <c r="X499">
        <f>IF(Source!BI174=2,H494+H495+H496+H497, 0)</f>
        <v>0</v>
      </c>
      <c r="Y499">
        <f>IF(Source!BI174=3,H494+H495+H496+H497, 0)</f>
        <v>0</v>
      </c>
      <c r="Z499">
        <f>IF(Source!BI174=4,H494+H495+H496+H497, 0)</f>
        <v>0</v>
      </c>
    </row>
    <row r="500" spans="1:26" ht="42.75" x14ac:dyDescent="0.2">
      <c r="A500" s="46">
        <v>71</v>
      </c>
      <c r="B500" s="46" t="str">
        <f>Source!F175</f>
        <v>ДЛ6МР1ККИ</v>
      </c>
      <c r="C500" s="46" t="str">
        <f>Source!G175</f>
        <v>Контроль коррозионного износа металлических элементов одноцепных металлических опор ВЛ 220 кВ</v>
      </c>
      <c r="D500" s="34" t="str">
        <f>Source!H175</f>
        <v>1 элемент опоры</v>
      </c>
      <c r="E500" s="24">
        <f>Source!I175</f>
        <v>1</v>
      </c>
      <c r="F500" s="35">
        <f>Source!AL175+Source!AM175+Source!AO175</f>
        <v>241.54</v>
      </c>
      <c r="G500" s="36"/>
      <c r="H500" s="35"/>
      <c r="I500" s="36" t="str">
        <f>Source!BO175</f>
        <v>ВУЕР 12.2021</v>
      </c>
      <c r="J500" s="36"/>
      <c r="K500" s="35"/>
      <c r="L500" s="37"/>
      <c r="S500">
        <f>ROUND((Source!FX175/100)*((ROUND(Source!AF175*Source!I175, 2)+ROUND(Source!AE175*Source!I175, 2))), 2)</f>
        <v>174.82</v>
      </c>
      <c r="T500">
        <f>Source!X175</f>
        <v>253.5</v>
      </c>
      <c r="U500">
        <f>ROUND((Source!FY175/100)*((ROUND(Source!AF175*Source!I175, 2)+ROUND(Source!AE175*Source!I175, 2))), 2)</f>
        <v>55.21</v>
      </c>
      <c r="V500">
        <f>Source!Y175</f>
        <v>80.05</v>
      </c>
    </row>
    <row r="501" spans="1:26" ht="14.25" x14ac:dyDescent="0.2">
      <c r="A501" s="46"/>
      <c r="B501" s="46"/>
      <c r="C501" s="46" t="s">
        <v>531</v>
      </c>
      <c r="D501" s="34"/>
      <c r="E501" s="24"/>
      <c r="F501" s="35">
        <f>Source!AO175</f>
        <v>191.69</v>
      </c>
      <c r="G501" s="36" t="str">
        <f>Source!DG175</f>
        <v>)*0,48</v>
      </c>
      <c r="H501" s="35">
        <f>ROUND(Source!AF175*Source!I175, 2)</f>
        <v>92.01</v>
      </c>
      <c r="I501" s="36"/>
      <c r="J501" s="36">
        <f>IF(Source!BA175&lt;&gt; 0, Source!BA175, 1)</f>
        <v>1.45</v>
      </c>
      <c r="K501" s="35">
        <f>Source!S175</f>
        <v>133.41999999999999</v>
      </c>
      <c r="L501" s="37"/>
      <c r="R501">
        <f>H501</f>
        <v>92.01</v>
      </c>
    </row>
    <row r="502" spans="1:26" ht="14.25" x14ac:dyDescent="0.2">
      <c r="A502" s="46"/>
      <c r="B502" s="46"/>
      <c r="C502" s="46" t="s">
        <v>163</v>
      </c>
      <c r="D502" s="34"/>
      <c r="E502" s="24"/>
      <c r="F502" s="35">
        <f>Source!AM175</f>
        <v>49.85</v>
      </c>
      <c r="G502" s="36" t="str">
        <f>Source!DE175</f>
        <v>)*0,48</v>
      </c>
      <c r="H502" s="35">
        <f>ROUND(Source!AD175*Source!I175, 2)</f>
        <v>23.93</v>
      </c>
      <c r="I502" s="36"/>
      <c r="J502" s="36">
        <f>IF(Source!BB175&lt;&gt; 0, Source!BB175, 1)</f>
        <v>1.36</v>
      </c>
      <c r="K502" s="35">
        <f>Source!Q175</f>
        <v>32.54</v>
      </c>
      <c r="L502" s="37"/>
    </row>
    <row r="503" spans="1:26" ht="14.25" x14ac:dyDescent="0.2">
      <c r="A503" s="46"/>
      <c r="B503" s="46"/>
      <c r="C503" s="46" t="s">
        <v>532</v>
      </c>
      <c r="D503" s="34" t="s">
        <v>533</v>
      </c>
      <c r="E503" s="24">
        <f>Source!BZ175</f>
        <v>190</v>
      </c>
      <c r="F503" s="48"/>
      <c r="G503" s="36"/>
      <c r="H503" s="35">
        <f>SUM(S500:S505)</f>
        <v>174.82</v>
      </c>
      <c r="I503" s="38"/>
      <c r="J503" s="33">
        <f>Source!AT175</f>
        <v>190</v>
      </c>
      <c r="K503" s="35">
        <f>SUM(T500:T505)</f>
        <v>253.5</v>
      </c>
      <c r="L503" s="37"/>
    </row>
    <row r="504" spans="1:26" ht="14.25" x14ac:dyDescent="0.2">
      <c r="A504" s="46"/>
      <c r="B504" s="46"/>
      <c r="C504" s="46" t="s">
        <v>534</v>
      </c>
      <c r="D504" s="34" t="s">
        <v>533</v>
      </c>
      <c r="E504" s="24">
        <f>Source!CA175</f>
        <v>60</v>
      </c>
      <c r="F504" s="48"/>
      <c r="G504" s="36"/>
      <c r="H504" s="35">
        <f>SUM(U500:U505)</f>
        <v>55.21</v>
      </c>
      <c r="I504" s="38"/>
      <c r="J504" s="33">
        <f>Source!AU175</f>
        <v>60</v>
      </c>
      <c r="K504" s="35">
        <f>SUM(V500:V505)</f>
        <v>80.05</v>
      </c>
      <c r="L504" s="37"/>
    </row>
    <row r="505" spans="1:26" ht="14.25" x14ac:dyDescent="0.2">
      <c r="A505" s="47"/>
      <c r="B505" s="47"/>
      <c r="C505" s="47" t="s">
        <v>535</v>
      </c>
      <c r="D505" s="39" t="s">
        <v>536</v>
      </c>
      <c r="E505" s="40">
        <f>Source!AQ175</f>
        <v>1.05</v>
      </c>
      <c r="F505" s="41"/>
      <c r="G505" s="42" t="str">
        <f>Source!DI175</f>
        <v/>
      </c>
      <c r="H505" s="41"/>
      <c r="I505" s="42"/>
      <c r="J505" s="42"/>
      <c r="K505" s="41"/>
      <c r="L505" s="43">
        <f>Source!U175</f>
        <v>1.05</v>
      </c>
    </row>
    <row r="506" spans="1:26" ht="15" x14ac:dyDescent="0.25">
      <c r="G506" s="49">
        <f>H501+H502+H503+H504</f>
        <v>345.96999999999997</v>
      </c>
      <c r="H506" s="49"/>
      <c r="J506" s="49">
        <f>K501+K502+K503+K504</f>
        <v>499.51</v>
      </c>
      <c r="K506" s="49"/>
      <c r="L506" s="44">
        <f>Source!U175</f>
        <v>1.05</v>
      </c>
      <c r="O506" s="29">
        <f>G506</f>
        <v>345.96999999999997</v>
      </c>
      <c r="P506" s="29">
        <f>J506</f>
        <v>499.51</v>
      </c>
      <c r="Q506" s="29">
        <f>L506</f>
        <v>1.05</v>
      </c>
      <c r="W506">
        <f>IF(Source!BI175&lt;=1,H501+H502+H503+H504, 0)</f>
        <v>345.96999999999997</v>
      </c>
      <c r="X506">
        <f>IF(Source!BI175=2,H501+H502+H503+H504, 0)</f>
        <v>0</v>
      </c>
      <c r="Y506">
        <f>IF(Source!BI175=3,H501+H502+H503+H504, 0)</f>
        <v>0</v>
      </c>
      <c r="Z506">
        <f>IF(Source!BI175=4,H501+H502+H503+H504, 0)</f>
        <v>0</v>
      </c>
    </row>
    <row r="507" spans="1:26" ht="57" x14ac:dyDescent="0.2">
      <c r="A507" s="46">
        <v>72</v>
      </c>
      <c r="B507" s="46" t="str">
        <f>Source!F176</f>
        <v>ДЛ6МР1ПЭЗ</v>
      </c>
      <c r="C507" s="46" t="str">
        <f>Source!G176</f>
        <v>Выборочная проверка элементов заземления одноцепных металлических опор ВЛ 220 кВ со вскрытием грунта</v>
      </c>
      <c r="D507" s="34" t="str">
        <f>Source!H176</f>
        <v>один метр заземлителя</v>
      </c>
      <c r="E507" s="24">
        <f>Source!I176</f>
        <v>1</v>
      </c>
      <c r="F507" s="35">
        <f>Source!AL176+Source!AM176+Source!AO176</f>
        <v>720.8599999999999</v>
      </c>
      <c r="G507" s="36"/>
      <c r="H507" s="35"/>
      <c r="I507" s="36" t="str">
        <f>Source!BO176</f>
        <v>ВУЕР 12.2021</v>
      </c>
      <c r="J507" s="36"/>
      <c r="K507" s="35"/>
      <c r="L507" s="37"/>
      <c r="S507">
        <f>ROUND((Source!FX176/100)*((ROUND(Source!AF176*Source!I176, 2)+ROUND(Source!AE176*Source!I176, 2))), 2)</f>
        <v>505.88</v>
      </c>
      <c r="T507">
        <f>Source!X176</f>
        <v>733.51</v>
      </c>
      <c r="U507">
        <f>ROUND((Source!FY176/100)*((ROUND(Source!AF176*Source!I176, 2)+ROUND(Source!AE176*Source!I176, 2))), 2)</f>
        <v>159.75</v>
      </c>
      <c r="V507">
        <f>Source!Y176</f>
        <v>231.64</v>
      </c>
    </row>
    <row r="508" spans="1:26" ht="14.25" x14ac:dyDescent="0.2">
      <c r="A508" s="46"/>
      <c r="B508" s="46"/>
      <c r="C508" s="46" t="s">
        <v>531</v>
      </c>
      <c r="D508" s="34"/>
      <c r="E508" s="24"/>
      <c r="F508" s="35">
        <f>Source!AO176</f>
        <v>554.67999999999995</v>
      </c>
      <c r="G508" s="36" t="str">
        <f>Source!DG176</f>
        <v>)*0,48</v>
      </c>
      <c r="H508" s="35">
        <f>ROUND(Source!AF176*Source!I176, 2)</f>
        <v>266.25</v>
      </c>
      <c r="I508" s="36"/>
      <c r="J508" s="36">
        <f>IF(Source!BA176&lt;&gt; 0, Source!BA176, 1)</f>
        <v>1.45</v>
      </c>
      <c r="K508" s="35">
        <f>Source!S176</f>
        <v>386.06</v>
      </c>
      <c r="L508" s="37"/>
      <c r="R508">
        <f>H508</f>
        <v>266.25</v>
      </c>
    </row>
    <row r="509" spans="1:26" ht="14.25" x14ac:dyDescent="0.2">
      <c r="A509" s="46"/>
      <c r="B509" s="46"/>
      <c r="C509" s="46" t="s">
        <v>163</v>
      </c>
      <c r="D509" s="34"/>
      <c r="E509" s="24"/>
      <c r="F509" s="35">
        <f>Source!AM176</f>
        <v>166.18</v>
      </c>
      <c r="G509" s="36" t="str">
        <f>Source!DE176</f>
        <v>)*0,48</v>
      </c>
      <c r="H509" s="35">
        <f>ROUND(Source!AD176*Source!I176, 2)</f>
        <v>79.77</v>
      </c>
      <c r="I509" s="36"/>
      <c r="J509" s="36">
        <f>IF(Source!BB176&lt;&gt; 0, Source!BB176, 1)</f>
        <v>1.36</v>
      </c>
      <c r="K509" s="35">
        <f>Source!Q176</f>
        <v>108.48</v>
      </c>
      <c r="L509" s="37"/>
    </row>
    <row r="510" spans="1:26" ht="14.25" x14ac:dyDescent="0.2">
      <c r="A510" s="46"/>
      <c r="B510" s="46"/>
      <c r="C510" s="46" t="s">
        <v>532</v>
      </c>
      <c r="D510" s="34" t="s">
        <v>533</v>
      </c>
      <c r="E510" s="24">
        <f>Source!BZ176</f>
        <v>190</v>
      </c>
      <c r="F510" s="48"/>
      <c r="G510" s="36"/>
      <c r="H510" s="35">
        <f>SUM(S507:S512)</f>
        <v>505.88</v>
      </c>
      <c r="I510" s="38"/>
      <c r="J510" s="33">
        <f>Source!AT176</f>
        <v>190</v>
      </c>
      <c r="K510" s="35">
        <f>SUM(T507:T512)</f>
        <v>733.51</v>
      </c>
      <c r="L510" s="37"/>
    </row>
    <row r="511" spans="1:26" ht="14.25" x14ac:dyDescent="0.2">
      <c r="A511" s="46"/>
      <c r="B511" s="46"/>
      <c r="C511" s="46" t="s">
        <v>534</v>
      </c>
      <c r="D511" s="34" t="s">
        <v>533</v>
      </c>
      <c r="E511" s="24">
        <f>Source!CA176</f>
        <v>60</v>
      </c>
      <c r="F511" s="48"/>
      <c r="G511" s="36"/>
      <c r="H511" s="35">
        <f>SUM(U507:U512)</f>
        <v>159.75</v>
      </c>
      <c r="I511" s="38"/>
      <c r="J511" s="33">
        <f>Source!AU176</f>
        <v>60</v>
      </c>
      <c r="K511" s="35">
        <f>SUM(V507:V512)</f>
        <v>231.64</v>
      </c>
      <c r="L511" s="37"/>
    </row>
    <row r="512" spans="1:26" ht="14.25" x14ac:dyDescent="0.2">
      <c r="A512" s="47"/>
      <c r="B512" s="47"/>
      <c r="C512" s="47" t="s">
        <v>535</v>
      </c>
      <c r="D512" s="39" t="s">
        <v>536</v>
      </c>
      <c r="E512" s="40">
        <f>Source!AQ176</f>
        <v>3.5</v>
      </c>
      <c r="F512" s="41"/>
      <c r="G512" s="42" t="str">
        <f>Source!DI176</f>
        <v/>
      </c>
      <c r="H512" s="41"/>
      <c r="I512" s="42"/>
      <c r="J512" s="42"/>
      <c r="K512" s="41"/>
      <c r="L512" s="43">
        <f>Source!U176</f>
        <v>3.5</v>
      </c>
    </row>
    <row r="513" spans="1:26" ht="15" x14ac:dyDescent="0.25">
      <c r="G513" s="49">
        <f>H508+H509+H510+H511</f>
        <v>1011.65</v>
      </c>
      <c r="H513" s="49"/>
      <c r="J513" s="49">
        <f>K508+K509+K510+K511</f>
        <v>1459.69</v>
      </c>
      <c r="K513" s="49"/>
      <c r="L513" s="44">
        <f>Source!U176</f>
        <v>3.5</v>
      </c>
      <c r="O513" s="29">
        <f>G513</f>
        <v>1011.65</v>
      </c>
      <c r="P513" s="29">
        <f>J513</f>
        <v>1459.69</v>
      </c>
      <c r="Q513" s="29">
        <f>L513</f>
        <v>3.5</v>
      </c>
      <c r="W513">
        <f>IF(Source!BI176&lt;=1,H508+H509+H510+H511, 0)</f>
        <v>1011.65</v>
      </c>
      <c r="X513">
        <f>IF(Source!BI176=2,H508+H509+H510+H511, 0)</f>
        <v>0</v>
      </c>
      <c r="Y513">
        <f>IF(Source!BI176=3,H508+H509+H510+H511, 0)</f>
        <v>0</v>
      </c>
      <c r="Z513">
        <f>IF(Source!BI176=4,H508+H509+H510+H511, 0)</f>
        <v>0</v>
      </c>
    </row>
    <row r="514" spans="1:26" ht="57" x14ac:dyDescent="0.2">
      <c r="A514" s="46">
        <v>73</v>
      </c>
      <c r="B514" s="46" t="str">
        <f>Source!F177</f>
        <v>ДЛ6ЖР1ПЭЗ</v>
      </c>
      <c r="C514" s="46" t="str">
        <f>Source!G177</f>
        <v>Выборочная проверка элементов заземления одноцепных железобетонных опор ВЛ 220 кВ со вскрытием грунта</v>
      </c>
      <c r="D514" s="34" t="str">
        <f>Source!H177</f>
        <v>один метр заземлителя</v>
      </c>
      <c r="E514" s="24">
        <f>Source!I177</f>
        <v>1</v>
      </c>
      <c r="F514" s="35">
        <f>Source!AL177+Source!AM177+Source!AO177</f>
        <v>720.8599999999999</v>
      </c>
      <c r="G514" s="36"/>
      <c r="H514" s="35"/>
      <c r="I514" s="36" t="str">
        <f>Source!BO177</f>
        <v>ВУЕР 12.2021</v>
      </c>
      <c r="J514" s="36"/>
      <c r="K514" s="35"/>
      <c r="L514" s="37"/>
      <c r="S514">
        <f>ROUND((Source!FX177/100)*((ROUND(Source!AF177*Source!I177, 2)+ROUND(Source!AE177*Source!I177, 2))), 2)</f>
        <v>505.88</v>
      </c>
      <c r="T514">
        <f>Source!X177</f>
        <v>733.51</v>
      </c>
      <c r="U514">
        <f>ROUND((Source!FY177/100)*((ROUND(Source!AF177*Source!I177, 2)+ROUND(Source!AE177*Source!I177, 2))), 2)</f>
        <v>159.75</v>
      </c>
      <c r="V514">
        <f>Source!Y177</f>
        <v>231.64</v>
      </c>
    </row>
    <row r="515" spans="1:26" ht="14.25" x14ac:dyDescent="0.2">
      <c r="A515" s="46"/>
      <c r="B515" s="46"/>
      <c r="C515" s="46" t="s">
        <v>531</v>
      </c>
      <c r="D515" s="34"/>
      <c r="E515" s="24"/>
      <c r="F515" s="35">
        <f>Source!AO177</f>
        <v>554.67999999999995</v>
      </c>
      <c r="G515" s="36" t="str">
        <f>Source!DG177</f>
        <v>)*0,48</v>
      </c>
      <c r="H515" s="35">
        <f>ROUND(Source!AF177*Source!I177, 2)</f>
        <v>266.25</v>
      </c>
      <c r="I515" s="36"/>
      <c r="J515" s="36">
        <f>IF(Source!BA177&lt;&gt; 0, Source!BA177, 1)</f>
        <v>1.45</v>
      </c>
      <c r="K515" s="35">
        <f>Source!S177</f>
        <v>386.06</v>
      </c>
      <c r="L515" s="37"/>
      <c r="R515">
        <f>H515</f>
        <v>266.25</v>
      </c>
    </row>
    <row r="516" spans="1:26" ht="14.25" x14ac:dyDescent="0.2">
      <c r="A516" s="46"/>
      <c r="B516" s="46"/>
      <c r="C516" s="46" t="s">
        <v>163</v>
      </c>
      <c r="D516" s="34"/>
      <c r="E516" s="24"/>
      <c r="F516" s="35">
        <f>Source!AM177</f>
        <v>166.18</v>
      </c>
      <c r="G516" s="36" t="str">
        <f>Source!DE177</f>
        <v>)*0,48</v>
      </c>
      <c r="H516" s="35">
        <f>ROUND(Source!AD177*Source!I177, 2)</f>
        <v>79.77</v>
      </c>
      <c r="I516" s="36"/>
      <c r="J516" s="36">
        <f>IF(Source!BB177&lt;&gt; 0, Source!BB177, 1)</f>
        <v>1.36</v>
      </c>
      <c r="K516" s="35">
        <f>Source!Q177</f>
        <v>108.48</v>
      </c>
      <c r="L516" s="37"/>
    </row>
    <row r="517" spans="1:26" ht="14.25" x14ac:dyDescent="0.2">
      <c r="A517" s="46"/>
      <c r="B517" s="46"/>
      <c r="C517" s="46" t="s">
        <v>532</v>
      </c>
      <c r="D517" s="34" t="s">
        <v>533</v>
      </c>
      <c r="E517" s="24">
        <f>Source!BZ177</f>
        <v>190</v>
      </c>
      <c r="F517" s="48"/>
      <c r="G517" s="36"/>
      <c r="H517" s="35">
        <f>SUM(S514:S519)</f>
        <v>505.88</v>
      </c>
      <c r="I517" s="38"/>
      <c r="J517" s="33">
        <f>Source!AT177</f>
        <v>190</v>
      </c>
      <c r="K517" s="35">
        <f>SUM(T514:T519)</f>
        <v>733.51</v>
      </c>
      <c r="L517" s="37"/>
    </row>
    <row r="518" spans="1:26" ht="14.25" x14ac:dyDescent="0.2">
      <c r="A518" s="46"/>
      <c r="B518" s="46"/>
      <c r="C518" s="46" t="s">
        <v>534</v>
      </c>
      <c r="D518" s="34" t="s">
        <v>533</v>
      </c>
      <c r="E518" s="24">
        <f>Source!CA177</f>
        <v>60</v>
      </c>
      <c r="F518" s="48"/>
      <c r="G518" s="36"/>
      <c r="H518" s="35">
        <f>SUM(U514:U519)</f>
        <v>159.75</v>
      </c>
      <c r="I518" s="38"/>
      <c r="J518" s="33">
        <f>Source!AU177</f>
        <v>60</v>
      </c>
      <c r="K518" s="35">
        <f>SUM(V514:V519)</f>
        <v>231.64</v>
      </c>
      <c r="L518" s="37"/>
    </row>
    <row r="519" spans="1:26" ht="14.25" x14ac:dyDescent="0.2">
      <c r="A519" s="47"/>
      <c r="B519" s="47"/>
      <c r="C519" s="47" t="s">
        <v>535</v>
      </c>
      <c r="D519" s="39" t="s">
        <v>536</v>
      </c>
      <c r="E519" s="40">
        <f>Source!AQ177</f>
        <v>3.5</v>
      </c>
      <c r="F519" s="41"/>
      <c r="G519" s="42" t="str">
        <f>Source!DI177</f>
        <v/>
      </c>
      <c r="H519" s="41"/>
      <c r="I519" s="42"/>
      <c r="J519" s="42"/>
      <c r="K519" s="41"/>
      <c r="L519" s="43">
        <f>Source!U177</f>
        <v>3.5</v>
      </c>
    </row>
    <row r="520" spans="1:26" ht="15" x14ac:dyDescent="0.25">
      <c r="G520" s="49">
        <f>H515+H516+H517+H518</f>
        <v>1011.65</v>
      </c>
      <c r="H520" s="49"/>
      <c r="J520" s="49">
        <f>K515+K516+K517+K518</f>
        <v>1459.69</v>
      </c>
      <c r="K520" s="49"/>
      <c r="L520" s="44">
        <f>Source!U177</f>
        <v>3.5</v>
      </c>
      <c r="O520" s="29">
        <f>G520</f>
        <v>1011.65</v>
      </c>
      <c r="P520" s="29">
        <f>J520</f>
        <v>1459.69</v>
      </c>
      <c r="Q520" s="29">
        <f>L520</f>
        <v>3.5</v>
      </c>
      <c r="W520">
        <f>IF(Source!BI177&lt;=1,H515+H516+H517+H518, 0)</f>
        <v>1011.65</v>
      </c>
      <c r="X520">
        <f>IF(Source!BI177=2,H515+H516+H517+H518, 0)</f>
        <v>0</v>
      </c>
      <c r="Y520">
        <f>IF(Source!BI177=3,H515+H516+H517+H518, 0)</f>
        <v>0</v>
      </c>
      <c r="Z520">
        <f>IF(Source!BI177=4,H515+H516+H517+H518, 0)</f>
        <v>0</v>
      </c>
    </row>
    <row r="521" spans="1:26" ht="42.75" x14ac:dyDescent="0.2">
      <c r="A521" s="46">
        <v>74</v>
      </c>
      <c r="B521" s="46" t="str">
        <f>Source!F178</f>
        <v>ДЛ6МР1СЗУ</v>
      </c>
      <c r="C521" s="46" t="str">
        <f>Source!G178</f>
        <v>Измерение сопротивления заземляющих устройств одноцепных металлических опор ВЛ 220 кВ</v>
      </c>
      <c r="D521" s="34" t="str">
        <f>Source!H178</f>
        <v>ОДНО ИЗМЕРЕНИЕ</v>
      </c>
      <c r="E521" s="24">
        <f>Source!I178</f>
        <v>1</v>
      </c>
      <c r="F521" s="35">
        <f>Source!AL178+Source!AM178+Source!AO178</f>
        <v>287.55</v>
      </c>
      <c r="G521" s="36"/>
      <c r="H521" s="35"/>
      <c r="I521" s="36" t="str">
        <f>Source!BO178</f>
        <v>ВУЕР 12.2021</v>
      </c>
      <c r="J521" s="36"/>
      <c r="K521" s="35"/>
      <c r="L521" s="37"/>
      <c r="S521">
        <f>ROUND((Source!FX178/100)*((ROUND(Source!AF178*Source!I178, 2)+ROUND(Source!AE178*Source!I178, 2))), 2)</f>
        <v>208.13</v>
      </c>
      <c r="T521">
        <f>Source!X178</f>
        <v>301.77999999999997</v>
      </c>
      <c r="U521">
        <f>ROUND((Source!FY178/100)*((ROUND(Source!AF178*Source!I178, 2)+ROUND(Source!AE178*Source!I178, 2))), 2)</f>
        <v>65.72</v>
      </c>
      <c r="V521">
        <f>Source!Y178</f>
        <v>95.3</v>
      </c>
    </row>
    <row r="522" spans="1:26" ht="14.25" x14ac:dyDescent="0.2">
      <c r="A522" s="46"/>
      <c r="B522" s="46"/>
      <c r="C522" s="46" t="s">
        <v>531</v>
      </c>
      <c r="D522" s="34"/>
      <c r="E522" s="24"/>
      <c r="F522" s="35">
        <f>Source!AO178</f>
        <v>228.2</v>
      </c>
      <c r="G522" s="36" t="str">
        <f>Source!DG178</f>
        <v>)*0,48</v>
      </c>
      <c r="H522" s="35">
        <f>ROUND(Source!AF178*Source!I178, 2)</f>
        <v>109.54</v>
      </c>
      <c r="I522" s="36"/>
      <c r="J522" s="36">
        <f>IF(Source!BA178&lt;&gt; 0, Source!BA178, 1)</f>
        <v>1.45</v>
      </c>
      <c r="K522" s="35">
        <f>Source!S178</f>
        <v>158.83000000000001</v>
      </c>
      <c r="L522" s="37"/>
      <c r="R522">
        <f>H522</f>
        <v>109.54</v>
      </c>
    </row>
    <row r="523" spans="1:26" ht="14.25" x14ac:dyDescent="0.2">
      <c r="A523" s="46"/>
      <c r="B523" s="46"/>
      <c r="C523" s="46" t="s">
        <v>163</v>
      </c>
      <c r="D523" s="34"/>
      <c r="E523" s="24"/>
      <c r="F523" s="35">
        <f>Source!AM178</f>
        <v>59.35</v>
      </c>
      <c r="G523" s="36" t="str">
        <f>Source!DE178</f>
        <v>)*0,48</v>
      </c>
      <c r="H523" s="35">
        <f>ROUND(Source!AD178*Source!I178, 2)</f>
        <v>28.49</v>
      </c>
      <c r="I523" s="36"/>
      <c r="J523" s="36">
        <f>IF(Source!BB178&lt;&gt; 0, Source!BB178, 1)</f>
        <v>1.36</v>
      </c>
      <c r="K523" s="35">
        <f>Source!Q178</f>
        <v>38.74</v>
      </c>
      <c r="L523" s="37"/>
    </row>
    <row r="524" spans="1:26" ht="14.25" x14ac:dyDescent="0.2">
      <c r="A524" s="46"/>
      <c r="B524" s="46"/>
      <c r="C524" s="46" t="s">
        <v>532</v>
      </c>
      <c r="D524" s="34" t="s">
        <v>533</v>
      </c>
      <c r="E524" s="24">
        <f>Source!BZ178</f>
        <v>190</v>
      </c>
      <c r="F524" s="48"/>
      <c r="G524" s="36"/>
      <c r="H524" s="35">
        <f>SUM(S521:S526)</f>
        <v>208.13</v>
      </c>
      <c r="I524" s="38"/>
      <c r="J524" s="33">
        <f>Source!AT178</f>
        <v>190</v>
      </c>
      <c r="K524" s="35">
        <f>SUM(T521:T526)</f>
        <v>301.77999999999997</v>
      </c>
      <c r="L524" s="37"/>
    </row>
    <row r="525" spans="1:26" ht="14.25" x14ac:dyDescent="0.2">
      <c r="A525" s="46"/>
      <c r="B525" s="46"/>
      <c r="C525" s="46" t="s">
        <v>534</v>
      </c>
      <c r="D525" s="34" t="s">
        <v>533</v>
      </c>
      <c r="E525" s="24">
        <f>Source!CA178</f>
        <v>60</v>
      </c>
      <c r="F525" s="48"/>
      <c r="G525" s="36"/>
      <c r="H525" s="35">
        <f>SUM(U521:U526)</f>
        <v>65.72</v>
      </c>
      <c r="I525" s="38"/>
      <c r="J525" s="33">
        <f>Source!AU178</f>
        <v>60</v>
      </c>
      <c r="K525" s="35">
        <f>SUM(V521:V526)</f>
        <v>95.3</v>
      </c>
      <c r="L525" s="37"/>
    </row>
    <row r="526" spans="1:26" ht="14.25" x14ac:dyDescent="0.2">
      <c r="A526" s="47"/>
      <c r="B526" s="47"/>
      <c r="C526" s="47" t="s">
        <v>535</v>
      </c>
      <c r="D526" s="39" t="s">
        <v>536</v>
      </c>
      <c r="E526" s="40">
        <f>Source!AQ178</f>
        <v>1.25</v>
      </c>
      <c r="F526" s="41"/>
      <c r="G526" s="42" t="str">
        <f>Source!DI178</f>
        <v/>
      </c>
      <c r="H526" s="41"/>
      <c r="I526" s="42"/>
      <c r="J526" s="42"/>
      <c r="K526" s="41"/>
      <c r="L526" s="43">
        <f>Source!U178</f>
        <v>1.25</v>
      </c>
    </row>
    <row r="527" spans="1:26" ht="15" x14ac:dyDescent="0.25">
      <c r="G527" s="49">
        <f>H522+H523+H524+H525</f>
        <v>411.88</v>
      </c>
      <c r="H527" s="49"/>
      <c r="J527" s="49">
        <f>K522+K523+K524+K525</f>
        <v>594.65</v>
      </c>
      <c r="K527" s="49"/>
      <c r="L527" s="44">
        <f>Source!U178</f>
        <v>1.25</v>
      </c>
      <c r="O527" s="29">
        <f>G527</f>
        <v>411.88</v>
      </c>
      <c r="P527" s="29">
        <f>J527</f>
        <v>594.65</v>
      </c>
      <c r="Q527" s="29">
        <f>L527</f>
        <v>1.25</v>
      </c>
      <c r="W527">
        <f>IF(Source!BI178&lt;=1,H522+H523+H524+H525, 0)</f>
        <v>411.88</v>
      </c>
      <c r="X527">
        <f>IF(Source!BI178=2,H522+H523+H524+H525, 0)</f>
        <v>0</v>
      </c>
      <c r="Y527">
        <f>IF(Source!BI178=3,H522+H523+H524+H525, 0)</f>
        <v>0</v>
      </c>
      <c r="Z527">
        <f>IF(Source!BI178=4,H522+H523+H524+H525, 0)</f>
        <v>0</v>
      </c>
    </row>
    <row r="528" spans="1:26" ht="42.75" x14ac:dyDescent="0.2">
      <c r="A528" s="46">
        <v>75</v>
      </c>
      <c r="B528" s="46" t="str">
        <f>Source!F179</f>
        <v>ДЛ6ЖР1СЗУ</v>
      </c>
      <c r="C528" s="46" t="str">
        <f>Source!G179</f>
        <v>Измерение сопротивления заземляющих устройств одноцепных железобетонных опор ВЛ 220 кВ</v>
      </c>
      <c r="D528" s="34" t="str">
        <f>Source!H179</f>
        <v>ОДНО ИЗМЕРЕНИЕ</v>
      </c>
      <c r="E528" s="24">
        <f>Source!I179</f>
        <v>1</v>
      </c>
      <c r="F528" s="35">
        <f>Source!AL179+Source!AM179+Source!AO179</f>
        <v>287.55</v>
      </c>
      <c r="G528" s="36"/>
      <c r="H528" s="35"/>
      <c r="I528" s="36" t="str">
        <f>Source!BO179</f>
        <v>ВУЕР 12.2021</v>
      </c>
      <c r="J528" s="36"/>
      <c r="K528" s="35"/>
      <c r="L528" s="37"/>
      <c r="S528">
        <f>ROUND((Source!FX179/100)*((ROUND(Source!AF179*Source!I179, 2)+ROUND(Source!AE179*Source!I179, 2))), 2)</f>
        <v>208.13</v>
      </c>
      <c r="T528">
        <f>Source!X179</f>
        <v>301.77999999999997</v>
      </c>
      <c r="U528">
        <f>ROUND((Source!FY179/100)*((ROUND(Source!AF179*Source!I179, 2)+ROUND(Source!AE179*Source!I179, 2))), 2)</f>
        <v>65.72</v>
      </c>
      <c r="V528">
        <f>Source!Y179</f>
        <v>95.3</v>
      </c>
    </row>
    <row r="529" spans="1:26" ht="14.25" x14ac:dyDescent="0.2">
      <c r="A529" s="46"/>
      <c r="B529" s="46"/>
      <c r="C529" s="46" t="s">
        <v>531</v>
      </c>
      <c r="D529" s="34"/>
      <c r="E529" s="24"/>
      <c r="F529" s="35">
        <f>Source!AO179</f>
        <v>228.2</v>
      </c>
      <c r="G529" s="36" t="str">
        <f>Source!DG179</f>
        <v>)*0,48</v>
      </c>
      <c r="H529" s="35">
        <f>ROUND(Source!AF179*Source!I179, 2)</f>
        <v>109.54</v>
      </c>
      <c r="I529" s="36"/>
      <c r="J529" s="36">
        <f>IF(Source!BA179&lt;&gt; 0, Source!BA179, 1)</f>
        <v>1.45</v>
      </c>
      <c r="K529" s="35">
        <f>Source!S179</f>
        <v>158.83000000000001</v>
      </c>
      <c r="L529" s="37"/>
      <c r="R529">
        <f>H529</f>
        <v>109.54</v>
      </c>
    </row>
    <row r="530" spans="1:26" ht="14.25" x14ac:dyDescent="0.2">
      <c r="A530" s="46"/>
      <c r="B530" s="46"/>
      <c r="C530" s="46" t="s">
        <v>163</v>
      </c>
      <c r="D530" s="34"/>
      <c r="E530" s="24"/>
      <c r="F530" s="35">
        <f>Source!AM179</f>
        <v>59.35</v>
      </c>
      <c r="G530" s="36" t="str">
        <f>Source!DE179</f>
        <v>)*0,48</v>
      </c>
      <c r="H530" s="35">
        <f>ROUND(Source!AD179*Source!I179, 2)</f>
        <v>28.49</v>
      </c>
      <c r="I530" s="36"/>
      <c r="J530" s="36">
        <f>IF(Source!BB179&lt;&gt; 0, Source!BB179, 1)</f>
        <v>1.36</v>
      </c>
      <c r="K530" s="35">
        <f>Source!Q179</f>
        <v>38.74</v>
      </c>
      <c r="L530" s="37"/>
    </row>
    <row r="531" spans="1:26" ht="14.25" x14ac:dyDescent="0.2">
      <c r="A531" s="46"/>
      <c r="B531" s="46"/>
      <c r="C531" s="46" t="s">
        <v>532</v>
      </c>
      <c r="D531" s="34" t="s">
        <v>533</v>
      </c>
      <c r="E531" s="24">
        <f>Source!BZ179</f>
        <v>190</v>
      </c>
      <c r="F531" s="48"/>
      <c r="G531" s="36"/>
      <c r="H531" s="35">
        <f>SUM(S528:S533)</f>
        <v>208.13</v>
      </c>
      <c r="I531" s="38"/>
      <c r="J531" s="33">
        <f>Source!AT179</f>
        <v>190</v>
      </c>
      <c r="K531" s="35">
        <f>SUM(T528:T533)</f>
        <v>301.77999999999997</v>
      </c>
      <c r="L531" s="37"/>
    </row>
    <row r="532" spans="1:26" ht="14.25" x14ac:dyDescent="0.2">
      <c r="A532" s="46"/>
      <c r="B532" s="46"/>
      <c r="C532" s="46" t="s">
        <v>534</v>
      </c>
      <c r="D532" s="34" t="s">
        <v>533</v>
      </c>
      <c r="E532" s="24">
        <f>Source!CA179</f>
        <v>60</v>
      </c>
      <c r="F532" s="48"/>
      <c r="G532" s="36"/>
      <c r="H532" s="35">
        <f>SUM(U528:U533)</f>
        <v>65.72</v>
      </c>
      <c r="I532" s="38"/>
      <c r="J532" s="33">
        <f>Source!AU179</f>
        <v>60</v>
      </c>
      <c r="K532" s="35">
        <f>SUM(V528:V533)</f>
        <v>95.3</v>
      </c>
      <c r="L532" s="37"/>
    </row>
    <row r="533" spans="1:26" ht="14.25" x14ac:dyDescent="0.2">
      <c r="A533" s="47"/>
      <c r="B533" s="47"/>
      <c r="C533" s="47" t="s">
        <v>535</v>
      </c>
      <c r="D533" s="39" t="s">
        <v>536</v>
      </c>
      <c r="E533" s="40">
        <f>Source!AQ179</f>
        <v>1.25</v>
      </c>
      <c r="F533" s="41"/>
      <c r="G533" s="42" t="str">
        <f>Source!DI179</f>
        <v/>
      </c>
      <c r="H533" s="41"/>
      <c r="I533" s="42"/>
      <c r="J533" s="42"/>
      <c r="K533" s="41"/>
      <c r="L533" s="43">
        <f>Source!U179</f>
        <v>1.25</v>
      </c>
    </row>
    <row r="534" spans="1:26" ht="15" x14ac:dyDescent="0.25">
      <c r="G534" s="49">
        <f>H529+H530+H531+H532</f>
        <v>411.88</v>
      </c>
      <c r="H534" s="49"/>
      <c r="J534" s="49">
        <f>K529+K530+K531+K532</f>
        <v>594.65</v>
      </c>
      <c r="K534" s="49"/>
      <c r="L534" s="44">
        <f>Source!U179</f>
        <v>1.25</v>
      </c>
      <c r="O534" s="29">
        <f>G534</f>
        <v>411.88</v>
      </c>
      <c r="P534" s="29">
        <f>J534</f>
        <v>594.65</v>
      </c>
      <c r="Q534" s="29">
        <f>L534</f>
        <v>1.25</v>
      </c>
      <c r="W534">
        <f>IF(Source!BI179&lt;=1,H529+H530+H531+H532, 0)</f>
        <v>411.88</v>
      </c>
      <c r="X534">
        <f>IF(Source!BI179=2,H529+H530+H531+H532, 0)</f>
        <v>0</v>
      </c>
      <c r="Y534">
        <f>IF(Source!BI179=3,H529+H530+H531+H532, 0)</f>
        <v>0</v>
      </c>
      <c r="Z534">
        <f>IF(Source!BI179=4,H529+H530+H531+H532, 0)</f>
        <v>0</v>
      </c>
    </row>
    <row r="535" spans="1:26" ht="285" x14ac:dyDescent="0.2">
      <c r="A535" s="46">
        <v>76</v>
      </c>
      <c r="B535" s="46" t="str">
        <f>Source!F180</f>
        <v>Прейскурант ОРГРЭС т.5.прил.2. п.2. 2 категория сложности</v>
      </c>
      <c r="C535" s="46" t="str">
        <f>Source!G180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535" s="34" t="str">
        <f>Source!H180</f>
        <v>10 форматок А4</v>
      </c>
      <c r="E535" s="24">
        <f>Source!I180</f>
        <v>0.1</v>
      </c>
      <c r="F535" s="35">
        <f>Source!AL180+Source!AM180+Source!AO180</f>
        <v>35</v>
      </c>
      <c r="G535" s="36"/>
      <c r="H535" s="35"/>
      <c r="I535" s="36" t="str">
        <f>Source!BO180</f>
        <v/>
      </c>
      <c r="J535" s="36"/>
      <c r="K535" s="35"/>
      <c r="L535" s="37"/>
      <c r="S535">
        <f>ROUND((Source!FX180/100)*((ROUND(Source!AF180*Source!I180, 2)+ROUND(Source!AE180*Source!I180, 2))), 2)</f>
        <v>0</v>
      </c>
      <c r="T535">
        <f>Source!X180</f>
        <v>0</v>
      </c>
      <c r="U535">
        <f>ROUND((Source!FY180/100)*((ROUND(Source!AF180*Source!I180, 2)+ROUND(Source!AE180*Source!I180, 2))), 2)</f>
        <v>0</v>
      </c>
      <c r="V535">
        <f>Source!Y180</f>
        <v>0</v>
      </c>
    </row>
    <row r="536" spans="1:26" x14ac:dyDescent="0.2">
      <c r="C536" s="28" t="str">
        <f>"Объем: "&amp;Source!I180&amp;"=1/"&amp;"10"</f>
        <v>Объем: 0,1=1/10</v>
      </c>
    </row>
    <row r="537" spans="1:26" ht="14.25" x14ac:dyDescent="0.2">
      <c r="A537" s="47"/>
      <c r="B537" s="47"/>
      <c r="C537" s="47" t="s">
        <v>531</v>
      </c>
      <c r="D537" s="39"/>
      <c r="E537" s="40"/>
      <c r="F537" s="41">
        <f>Source!AO180</f>
        <v>35</v>
      </c>
      <c r="G537" s="42" t="str">
        <f>Source!DG180</f>
        <v>)*0,652</v>
      </c>
      <c r="H537" s="41">
        <f>ROUND(Source!AF180*Source!I180, 2)</f>
        <v>2.2799999999999998</v>
      </c>
      <c r="I537" s="42"/>
      <c r="J537" s="42">
        <f>IF(Source!BA180&lt;&gt; 0, Source!BA180, 1)</f>
        <v>14</v>
      </c>
      <c r="K537" s="41">
        <f>Source!S180</f>
        <v>31.95</v>
      </c>
      <c r="L537" s="45"/>
      <c r="R537">
        <f>H537</f>
        <v>2.2799999999999998</v>
      </c>
    </row>
    <row r="538" spans="1:26" ht="15" x14ac:dyDescent="0.25">
      <c r="G538" s="49">
        <f>H537</f>
        <v>2.2799999999999998</v>
      </c>
      <c r="H538" s="49"/>
      <c r="J538" s="49">
        <f>K537</f>
        <v>31.95</v>
      </c>
      <c r="K538" s="49"/>
      <c r="L538" s="44">
        <f>Source!U180</f>
        <v>0</v>
      </c>
      <c r="O538" s="29">
        <f>G538</f>
        <v>2.2799999999999998</v>
      </c>
      <c r="P538" s="29">
        <f>J538</f>
        <v>31.95</v>
      </c>
      <c r="Q538" s="29">
        <f>L538</f>
        <v>0</v>
      </c>
      <c r="W538">
        <f>IF(Source!BI180&lt;=1,H537, 0)</f>
        <v>0</v>
      </c>
      <c r="X538">
        <f>IF(Source!BI180=2,H537, 0)</f>
        <v>0</v>
      </c>
      <c r="Y538">
        <f>IF(Source!BI180=3,H537, 0)</f>
        <v>0</v>
      </c>
      <c r="Z538">
        <f>IF(Source!BI180=4,H537, 0)</f>
        <v>2.2799999999999998</v>
      </c>
    </row>
    <row r="539" spans="1:26" ht="213.75" x14ac:dyDescent="0.2">
      <c r="A539" s="46">
        <v>77</v>
      </c>
      <c r="B539" s="46" t="str">
        <f>Source!F181</f>
        <v>Прейскурант ОРГРЭС т.5.прил.2. п.6.</v>
      </c>
      <c r="C539" s="46" t="str">
        <f>Source!G181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539" s="34" t="str">
        <f>Source!H181</f>
        <v>1 ед. оборудования</v>
      </c>
      <c r="E539" s="24">
        <f>Source!I181</f>
        <v>1</v>
      </c>
      <c r="F539" s="35">
        <f>Source!AL181+Source!AM181+Source!AO181</f>
        <v>103</v>
      </c>
      <c r="G539" s="36"/>
      <c r="H539" s="35"/>
      <c r="I539" s="36" t="str">
        <f>Source!BO181</f>
        <v/>
      </c>
      <c r="J539" s="36"/>
      <c r="K539" s="35"/>
      <c r="L539" s="37"/>
      <c r="S539">
        <f>ROUND((Source!FX181/100)*((ROUND(Source!AF181*Source!I181, 2)+ROUND(Source!AE181*Source!I181, 2))), 2)</f>
        <v>0</v>
      </c>
      <c r="T539">
        <f>Source!X181</f>
        <v>0</v>
      </c>
      <c r="U539">
        <f>ROUND((Source!FY181/100)*((ROUND(Source!AF181*Source!I181, 2)+ROUND(Source!AE181*Source!I181, 2))), 2)</f>
        <v>0</v>
      </c>
      <c r="V539">
        <f>Source!Y181</f>
        <v>0</v>
      </c>
    </row>
    <row r="540" spans="1:26" ht="14.25" x14ac:dyDescent="0.2">
      <c r="A540" s="47"/>
      <c r="B540" s="47"/>
      <c r="C540" s="47" t="s">
        <v>531</v>
      </c>
      <c r="D540" s="39"/>
      <c r="E540" s="40"/>
      <c r="F540" s="41">
        <f>Source!AO181</f>
        <v>103</v>
      </c>
      <c r="G540" s="42" t="str">
        <f>Source!DG181</f>
        <v>)*0,652</v>
      </c>
      <c r="H540" s="41">
        <f>ROUND(Source!AF181*Source!I181, 2)</f>
        <v>67.16</v>
      </c>
      <c r="I540" s="42"/>
      <c r="J540" s="42">
        <f>IF(Source!BA181&lt;&gt; 0, Source!BA181, 1)</f>
        <v>14</v>
      </c>
      <c r="K540" s="41">
        <f>Source!S181</f>
        <v>940.18</v>
      </c>
      <c r="L540" s="45"/>
      <c r="R540">
        <f>H540</f>
        <v>67.16</v>
      </c>
    </row>
    <row r="541" spans="1:26" ht="15" x14ac:dyDescent="0.25">
      <c r="G541" s="49">
        <f>H540</f>
        <v>67.16</v>
      </c>
      <c r="H541" s="49"/>
      <c r="J541" s="49">
        <f>K540</f>
        <v>940.18</v>
      </c>
      <c r="K541" s="49"/>
      <c r="L541" s="44">
        <f>Source!U181</f>
        <v>0</v>
      </c>
      <c r="O541" s="29">
        <f>G541</f>
        <v>67.16</v>
      </c>
      <c r="P541" s="29">
        <f>J541</f>
        <v>940.18</v>
      </c>
      <c r="Q541" s="29">
        <f>L541</f>
        <v>0</v>
      </c>
      <c r="W541">
        <f>IF(Source!BI181&lt;=1,H540, 0)</f>
        <v>0</v>
      </c>
      <c r="X541">
        <f>IF(Source!BI181=2,H540, 0)</f>
        <v>0</v>
      </c>
      <c r="Y541">
        <f>IF(Source!BI181=3,H540, 0)</f>
        <v>0</v>
      </c>
      <c r="Z541">
        <f>IF(Source!BI181=4,H540, 0)</f>
        <v>67.16</v>
      </c>
    </row>
    <row r="542" spans="1:26" ht="114" x14ac:dyDescent="0.2">
      <c r="A542" s="46">
        <v>78</v>
      </c>
      <c r="B542" s="46" t="str">
        <f>Source!F182</f>
        <v>Прейскурант ОРГРЭС т.5 прил.2 п.13. 2 категория сложности</v>
      </c>
      <c r="C542" s="46" t="str">
        <f>Source!G182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542" s="34" t="str">
        <f>Source!H182</f>
        <v>0,5 авт. л.</v>
      </c>
      <c r="E542" s="24">
        <f>Source!I182</f>
        <v>0.16</v>
      </c>
      <c r="F542" s="35">
        <f>Source!AL182+Source!AM182+Source!AO182</f>
        <v>245</v>
      </c>
      <c r="G542" s="36"/>
      <c r="H542" s="35"/>
      <c r="I542" s="36" t="str">
        <f>Source!BO182</f>
        <v/>
      </c>
      <c r="J542" s="36"/>
      <c r="K542" s="35"/>
      <c r="L542" s="37"/>
      <c r="S542">
        <f>ROUND((Source!FX182/100)*((ROUND(Source!AF182*Source!I182, 2)+ROUND(Source!AE182*Source!I182, 2))), 2)</f>
        <v>0</v>
      </c>
      <c r="T542">
        <f>Source!X182</f>
        <v>0</v>
      </c>
      <c r="U542">
        <f>ROUND((Source!FY182/100)*((ROUND(Source!AF182*Source!I182, 2)+ROUND(Source!AE182*Source!I182, 2))), 2)</f>
        <v>0</v>
      </c>
      <c r="V542">
        <f>Source!Y182</f>
        <v>0</v>
      </c>
    </row>
    <row r="543" spans="1:26" ht="14.25" x14ac:dyDescent="0.2">
      <c r="A543" s="47"/>
      <c r="B543" s="47"/>
      <c r="C543" s="47" t="s">
        <v>531</v>
      </c>
      <c r="D543" s="39"/>
      <c r="E543" s="40"/>
      <c r="F543" s="41">
        <f>Source!AO182</f>
        <v>245</v>
      </c>
      <c r="G543" s="42" t="str">
        <f>Source!DG182</f>
        <v>)*0,652</v>
      </c>
      <c r="H543" s="41">
        <f>ROUND(Source!AF182*Source!I182, 2)</f>
        <v>25.56</v>
      </c>
      <c r="I543" s="42"/>
      <c r="J543" s="42">
        <f>IF(Source!BA182&lt;&gt; 0, Source!BA182, 1)</f>
        <v>14</v>
      </c>
      <c r="K543" s="41">
        <f>Source!S182</f>
        <v>357.82</v>
      </c>
      <c r="L543" s="45"/>
      <c r="R543">
        <f>H543</f>
        <v>25.56</v>
      </c>
    </row>
    <row r="544" spans="1:26" ht="15" x14ac:dyDescent="0.25">
      <c r="G544" s="49">
        <f>H543</f>
        <v>25.56</v>
      </c>
      <c r="H544" s="49"/>
      <c r="J544" s="49">
        <f>K543</f>
        <v>357.82</v>
      </c>
      <c r="K544" s="49"/>
      <c r="L544" s="44">
        <f>Source!U182</f>
        <v>0</v>
      </c>
      <c r="O544" s="29">
        <f>G544</f>
        <v>25.56</v>
      </c>
      <c r="P544" s="29">
        <f>J544</f>
        <v>357.82</v>
      </c>
      <c r="Q544" s="29">
        <f>L544</f>
        <v>0</v>
      </c>
      <c r="W544">
        <f>IF(Source!BI182&lt;=1,H543, 0)</f>
        <v>25.56</v>
      </c>
      <c r="X544">
        <f>IF(Source!BI182=2,H543, 0)</f>
        <v>0</v>
      </c>
      <c r="Y544">
        <f>IF(Source!BI182=3,H543, 0)</f>
        <v>0</v>
      </c>
      <c r="Z544">
        <f>IF(Source!BI182=4,H543, 0)</f>
        <v>0</v>
      </c>
    </row>
    <row r="545" spans="1:26" ht="71.25" x14ac:dyDescent="0.2">
      <c r="A545" s="46">
        <v>79</v>
      </c>
      <c r="B545" s="46" t="str">
        <f>Source!F183</f>
        <v>Прейскурант ОРГРЭС т.5.прил.2. п.18.</v>
      </c>
      <c r="C545" s="46" t="str">
        <f>Source!G183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545" s="34" t="str">
        <f>Source!H183</f>
        <v>1 организация</v>
      </c>
      <c r="E545" s="24">
        <f>Source!I183</f>
        <v>1</v>
      </c>
      <c r="F545" s="35">
        <f>Source!AL183+Source!AM183+Source!AO183</f>
        <v>100</v>
      </c>
      <c r="G545" s="36"/>
      <c r="H545" s="35"/>
      <c r="I545" s="36" t="str">
        <f>Source!BO183</f>
        <v/>
      </c>
      <c r="J545" s="36"/>
      <c r="K545" s="35"/>
      <c r="L545" s="37"/>
      <c r="S545">
        <f>ROUND((Source!FX183/100)*((ROUND(Source!AF183*Source!I183, 2)+ROUND(Source!AE183*Source!I183, 2))), 2)</f>
        <v>0</v>
      </c>
      <c r="T545">
        <f>Source!X183</f>
        <v>0</v>
      </c>
      <c r="U545">
        <f>ROUND((Source!FY183/100)*((ROUND(Source!AF183*Source!I183, 2)+ROUND(Source!AE183*Source!I183, 2))), 2)</f>
        <v>0</v>
      </c>
      <c r="V545">
        <f>Source!Y183</f>
        <v>0</v>
      </c>
    </row>
    <row r="546" spans="1:26" ht="14.25" x14ac:dyDescent="0.2">
      <c r="A546" s="47"/>
      <c r="B546" s="47"/>
      <c r="C546" s="47" t="s">
        <v>531</v>
      </c>
      <c r="D546" s="39"/>
      <c r="E546" s="40"/>
      <c r="F546" s="41">
        <f>Source!AO183</f>
        <v>100</v>
      </c>
      <c r="G546" s="42" t="str">
        <f>Source!DG183</f>
        <v>)*0,652</v>
      </c>
      <c r="H546" s="41">
        <f>ROUND(Source!AF183*Source!I183, 2)</f>
        <v>65.2</v>
      </c>
      <c r="I546" s="42"/>
      <c r="J546" s="42">
        <f>IF(Source!BA183&lt;&gt; 0, Source!BA183, 1)</f>
        <v>14</v>
      </c>
      <c r="K546" s="41">
        <f>Source!S183</f>
        <v>912.8</v>
      </c>
      <c r="L546" s="45"/>
      <c r="R546">
        <f>H546</f>
        <v>65.2</v>
      </c>
    </row>
    <row r="547" spans="1:26" ht="15" x14ac:dyDescent="0.25">
      <c r="G547" s="49">
        <f>H546</f>
        <v>65.2</v>
      </c>
      <c r="H547" s="49"/>
      <c r="J547" s="49">
        <f>K546</f>
        <v>912.8</v>
      </c>
      <c r="K547" s="49"/>
      <c r="L547" s="44">
        <f>Source!U183</f>
        <v>0</v>
      </c>
      <c r="O547" s="29">
        <f>G547</f>
        <v>65.2</v>
      </c>
      <c r="P547" s="29">
        <f>J547</f>
        <v>912.8</v>
      </c>
      <c r="Q547" s="29">
        <f>L547</f>
        <v>0</v>
      </c>
      <c r="W547">
        <f>IF(Source!BI183&lt;=1,H546, 0)</f>
        <v>0</v>
      </c>
      <c r="X547">
        <f>IF(Source!BI183=2,H546, 0)</f>
        <v>0</v>
      </c>
      <c r="Y547">
        <f>IF(Source!BI183=3,H546, 0)</f>
        <v>0</v>
      </c>
      <c r="Z547">
        <f>IF(Source!BI183=4,H546, 0)</f>
        <v>65.2</v>
      </c>
    </row>
    <row r="549" spans="1:26" ht="16.5" x14ac:dyDescent="0.25">
      <c r="A549" s="50" t="str">
        <f>CONCATENATE("Подраздел: ",IF(Source!G215&lt;&gt;"Новый подраздел", Source!G215, ""))</f>
        <v>Подраздел: 3.2 Двухцепные ВЛ</v>
      </c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</row>
    <row r="550" spans="1:26" ht="57" x14ac:dyDescent="0.2">
      <c r="A550" s="46">
        <v>80</v>
      </c>
      <c r="B550" s="46" t="str">
        <f>Source!F219</f>
        <v>ВЛ6ЭЭ4ООО</v>
      </c>
      <c r="C550" s="46" t="str">
        <f>Source!G219</f>
        <v>Осмотр ВЛ напряжением 220кВ в дневное время (пеший), (доставка бригады по проходимой или горной местности)</v>
      </c>
      <c r="D550" s="34" t="str">
        <f>Source!H219</f>
        <v>10 км</v>
      </c>
      <c r="E550" s="24">
        <f>Source!I219</f>
        <v>0.1</v>
      </c>
      <c r="F550" s="35">
        <f>Source!AL219+Source!AM219+Source!AO219</f>
        <v>1584.48</v>
      </c>
      <c r="G550" s="36"/>
      <c r="H550" s="35"/>
      <c r="I550" s="36" t="str">
        <f>Source!BO219</f>
        <v>ВУЕР 12.2021</v>
      </c>
      <c r="J550" s="36"/>
      <c r="K550" s="35"/>
      <c r="L550" s="37"/>
      <c r="S550">
        <f>ROUND((Source!FX219/100)*((ROUND(Source!AF219*Source!I219, 2)+ROUND(Source!AE219*Source!I219, 2))), 2)</f>
        <v>117.65</v>
      </c>
      <c r="T550">
        <f>Source!X219</f>
        <v>170.6</v>
      </c>
      <c r="U550">
        <f>ROUND((Source!FY219/100)*((ROUND(Source!AF219*Source!I219, 2)+ROUND(Source!AE219*Source!I219, 2))), 2)</f>
        <v>37.15</v>
      </c>
      <c r="V550">
        <f>Source!Y219</f>
        <v>53.87</v>
      </c>
    </row>
    <row r="551" spans="1:26" x14ac:dyDescent="0.2">
      <c r="C551" s="28" t="str">
        <f>"Объем: "&amp;Source!I219&amp;"=1/"&amp;"10"</f>
        <v>Объем: 0,1=1/10</v>
      </c>
    </row>
    <row r="552" spans="1:26" ht="14.25" x14ac:dyDescent="0.2">
      <c r="A552" s="46"/>
      <c r="B552" s="46"/>
      <c r="C552" s="46" t="s">
        <v>531</v>
      </c>
      <c r="D552" s="34"/>
      <c r="E552" s="24"/>
      <c r="F552" s="35">
        <f>Source!AO219</f>
        <v>1290.0999999999999</v>
      </c>
      <c r="G552" s="36" t="str">
        <f>Source!DG219</f>
        <v>)*0,48</v>
      </c>
      <c r="H552" s="35">
        <f>ROUND(Source!AF219*Source!I219, 2)</f>
        <v>61.92</v>
      </c>
      <c r="I552" s="36"/>
      <c r="J552" s="36">
        <f>IF(Source!BA219&lt;&gt; 0, Source!BA219, 1)</f>
        <v>1.45</v>
      </c>
      <c r="K552" s="35">
        <f>Source!S219</f>
        <v>89.79</v>
      </c>
      <c r="L552" s="37"/>
      <c r="R552">
        <f>H552</f>
        <v>61.92</v>
      </c>
    </row>
    <row r="553" spans="1:26" ht="14.25" x14ac:dyDescent="0.2">
      <c r="A553" s="46"/>
      <c r="B553" s="46"/>
      <c r="C553" s="46" t="s">
        <v>163</v>
      </c>
      <c r="D553" s="34"/>
      <c r="E553" s="24"/>
      <c r="F553" s="35">
        <f>Source!AM219</f>
        <v>294.38</v>
      </c>
      <c r="G553" s="36" t="str">
        <f>Source!DE219</f>
        <v>)*0,48</v>
      </c>
      <c r="H553" s="35">
        <f>ROUND(Source!AD219*Source!I219, 2)</f>
        <v>14.13</v>
      </c>
      <c r="I553" s="36"/>
      <c r="J553" s="36">
        <f>IF(Source!BB219&lt;&gt; 0, Source!BB219, 1)</f>
        <v>1.36</v>
      </c>
      <c r="K553" s="35">
        <f>Source!Q219</f>
        <v>19.22</v>
      </c>
      <c r="L553" s="37"/>
    </row>
    <row r="554" spans="1:26" ht="14.25" x14ac:dyDescent="0.2">
      <c r="A554" s="46"/>
      <c r="B554" s="46"/>
      <c r="C554" s="46" t="s">
        <v>532</v>
      </c>
      <c r="D554" s="34" t="s">
        <v>533</v>
      </c>
      <c r="E554" s="24">
        <f>Source!BZ219</f>
        <v>190</v>
      </c>
      <c r="F554" s="48"/>
      <c r="G554" s="36"/>
      <c r="H554" s="35">
        <f>SUM(S550:S556)</f>
        <v>117.65</v>
      </c>
      <c r="I554" s="38"/>
      <c r="J554" s="33">
        <f>Source!AT219</f>
        <v>190</v>
      </c>
      <c r="K554" s="35">
        <f>SUM(T550:T556)</f>
        <v>170.6</v>
      </c>
      <c r="L554" s="37"/>
    </row>
    <row r="555" spans="1:26" ht="14.25" x14ac:dyDescent="0.2">
      <c r="A555" s="46"/>
      <c r="B555" s="46"/>
      <c r="C555" s="46" t="s">
        <v>534</v>
      </c>
      <c r="D555" s="34" t="s">
        <v>533</v>
      </c>
      <c r="E555" s="24">
        <f>Source!CA219</f>
        <v>60</v>
      </c>
      <c r="F555" s="48"/>
      <c r="G555" s="36"/>
      <c r="H555" s="35">
        <f>SUM(U550:U556)</f>
        <v>37.15</v>
      </c>
      <c r="I555" s="38"/>
      <c r="J555" s="33">
        <f>Source!AU219</f>
        <v>60</v>
      </c>
      <c r="K555" s="35">
        <f>SUM(V550:V556)</f>
        <v>53.87</v>
      </c>
      <c r="L555" s="37"/>
    </row>
    <row r="556" spans="1:26" ht="14.25" x14ac:dyDescent="0.2">
      <c r="A556" s="47"/>
      <c r="B556" s="47"/>
      <c r="C556" s="47" t="s">
        <v>535</v>
      </c>
      <c r="D556" s="39" t="s">
        <v>536</v>
      </c>
      <c r="E556" s="40">
        <f>Source!AQ219</f>
        <v>7.44</v>
      </c>
      <c r="F556" s="41"/>
      <c r="G556" s="42" t="str">
        <f>Source!DI219</f>
        <v/>
      </c>
      <c r="H556" s="41"/>
      <c r="I556" s="42"/>
      <c r="J556" s="42"/>
      <c r="K556" s="41"/>
      <c r="L556" s="43">
        <f>Source!U219</f>
        <v>0.74400000000000011</v>
      </c>
    </row>
    <row r="557" spans="1:26" ht="15" x14ac:dyDescent="0.25">
      <c r="G557" s="49">
        <f>H552+H553+H554+H555</f>
        <v>230.85</v>
      </c>
      <c r="H557" s="49"/>
      <c r="J557" s="49">
        <f>K552+K553+K554+K555</f>
        <v>333.48</v>
      </c>
      <c r="K557" s="49"/>
      <c r="L557" s="44">
        <f>Source!U219</f>
        <v>0.74400000000000011</v>
      </c>
      <c r="O557" s="29">
        <f>G557</f>
        <v>230.85</v>
      </c>
      <c r="P557" s="29">
        <f>J557</f>
        <v>333.48</v>
      </c>
      <c r="Q557" s="29">
        <f>L557</f>
        <v>0.74400000000000011</v>
      </c>
      <c r="W557">
        <f>IF(Source!BI219&lt;=1,H552+H553+H554+H555, 0)</f>
        <v>230.85</v>
      </c>
      <c r="X557">
        <f>IF(Source!BI219=2,H552+H553+H554+H555, 0)</f>
        <v>0</v>
      </c>
      <c r="Y557">
        <f>IF(Source!BI219=3,H552+H553+H554+H555, 0)</f>
        <v>0</v>
      </c>
      <c r="Z557">
        <f>IF(Source!BI219=4,H552+H553+H554+H555, 0)</f>
        <v>0</v>
      </c>
    </row>
    <row r="558" spans="1:26" ht="28.5" x14ac:dyDescent="0.2">
      <c r="A558" s="46">
        <v>81</v>
      </c>
      <c r="B558" s="46" t="str">
        <f>Source!F220</f>
        <v>ВЛ6ЭПСОАМ</v>
      </c>
      <c r="C558" s="46" t="str">
        <f>Source!G220</f>
        <v>Проверка состояния анкерных металлических опор ВЛ 220 кВ</v>
      </c>
      <c r="D558" s="34" t="str">
        <f>Source!H220</f>
        <v>1 ОПОРА</v>
      </c>
      <c r="E558" s="24">
        <f>Source!I220</f>
        <v>1</v>
      </c>
      <c r="F558" s="35">
        <f>Source!AL220+Source!AM220+Source!AO220</f>
        <v>345.05999999999995</v>
      </c>
      <c r="G558" s="36"/>
      <c r="H558" s="35"/>
      <c r="I558" s="36" t="str">
        <f>Source!BO220</f>
        <v>ВУЕР 12.2021</v>
      </c>
      <c r="J558" s="36"/>
      <c r="K558" s="35"/>
      <c r="L558" s="37"/>
      <c r="S558">
        <f>ROUND((Source!FX220/100)*((ROUND(Source!AF220*Source!I220, 2)+ROUND(Source!AE220*Source!I220, 2))), 2)</f>
        <v>249.74</v>
      </c>
      <c r="T558">
        <f>Source!X220</f>
        <v>362.12</v>
      </c>
      <c r="U558">
        <f>ROUND((Source!FY220/100)*((ROUND(Source!AF220*Source!I220, 2)+ROUND(Source!AE220*Source!I220, 2))), 2)</f>
        <v>78.86</v>
      </c>
      <c r="V558">
        <f>Source!Y220</f>
        <v>114.35</v>
      </c>
    </row>
    <row r="559" spans="1:26" ht="14.25" x14ac:dyDescent="0.2">
      <c r="A559" s="46"/>
      <c r="B559" s="46"/>
      <c r="C559" s="46" t="s">
        <v>531</v>
      </c>
      <c r="D559" s="34"/>
      <c r="E559" s="24"/>
      <c r="F559" s="35">
        <f>Source!AO220</f>
        <v>273.83999999999997</v>
      </c>
      <c r="G559" s="36" t="str">
        <f>Source!DG220</f>
        <v>)*0,48</v>
      </c>
      <c r="H559" s="35">
        <f>ROUND(Source!AF220*Source!I220, 2)</f>
        <v>131.44</v>
      </c>
      <c r="I559" s="36"/>
      <c r="J559" s="36">
        <f>IF(Source!BA220&lt;&gt; 0, Source!BA220, 1)</f>
        <v>1.45</v>
      </c>
      <c r="K559" s="35">
        <f>Source!S220</f>
        <v>190.59</v>
      </c>
      <c r="L559" s="37"/>
      <c r="R559">
        <f>H559</f>
        <v>131.44</v>
      </c>
    </row>
    <row r="560" spans="1:26" ht="14.25" x14ac:dyDescent="0.2">
      <c r="A560" s="46"/>
      <c r="B560" s="46"/>
      <c r="C560" s="46" t="s">
        <v>163</v>
      </c>
      <c r="D560" s="34"/>
      <c r="E560" s="24"/>
      <c r="F560" s="35">
        <f>Source!AM220</f>
        <v>71.22</v>
      </c>
      <c r="G560" s="36" t="str">
        <f>Source!DE220</f>
        <v>)*0,48</v>
      </c>
      <c r="H560" s="35">
        <f>ROUND(Source!AD220*Source!I220, 2)</f>
        <v>34.19</v>
      </c>
      <c r="I560" s="36"/>
      <c r="J560" s="36">
        <f>IF(Source!BB220&lt;&gt; 0, Source!BB220, 1)</f>
        <v>1.36</v>
      </c>
      <c r="K560" s="35">
        <f>Source!Q220</f>
        <v>46.49</v>
      </c>
      <c r="L560" s="37"/>
    </row>
    <row r="561" spans="1:26" ht="14.25" x14ac:dyDescent="0.2">
      <c r="A561" s="46"/>
      <c r="B561" s="46"/>
      <c r="C561" s="46" t="s">
        <v>532</v>
      </c>
      <c r="D561" s="34" t="s">
        <v>533</v>
      </c>
      <c r="E561" s="24">
        <f>Source!BZ220</f>
        <v>190</v>
      </c>
      <c r="F561" s="48"/>
      <c r="G561" s="36"/>
      <c r="H561" s="35">
        <f>SUM(S558:S563)</f>
        <v>249.74</v>
      </c>
      <c r="I561" s="38"/>
      <c r="J561" s="33">
        <f>Source!AT220</f>
        <v>190</v>
      </c>
      <c r="K561" s="35">
        <f>SUM(T558:T563)</f>
        <v>362.12</v>
      </c>
      <c r="L561" s="37"/>
    </row>
    <row r="562" spans="1:26" ht="14.25" x14ac:dyDescent="0.2">
      <c r="A562" s="46"/>
      <c r="B562" s="46"/>
      <c r="C562" s="46" t="s">
        <v>534</v>
      </c>
      <c r="D562" s="34" t="s">
        <v>533</v>
      </c>
      <c r="E562" s="24">
        <f>Source!CA220</f>
        <v>60</v>
      </c>
      <c r="F562" s="48"/>
      <c r="G562" s="36"/>
      <c r="H562" s="35">
        <f>SUM(U558:U563)</f>
        <v>78.86</v>
      </c>
      <c r="I562" s="38"/>
      <c r="J562" s="33">
        <f>Source!AU220</f>
        <v>60</v>
      </c>
      <c r="K562" s="35">
        <f>SUM(V558:V563)</f>
        <v>114.35</v>
      </c>
      <c r="L562" s="37"/>
    </row>
    <row r="563" spans="1:26" ht="14.25" x14ac:dyDescent="0.2">
      <c r="A563" s="47"/>
      <c r="B563" s="47"/>
      <c r="C563" s="47" t="s">
        <v>535</v>
      </c>
      <c r="D563" s="39" t="s">
        <v>536</v>
      </c>
      <c r="E563" s="40">
        <f>Source!AQ220</f>
        <v>1.5</v>
      </c>
      <c r="F563" s="41"/>
      <c r="G563" s="42" t="str">
        <f>Source!DI220</f>
        <v/>
      </c>
      <c r="H563" s="41"/>
      <c r="I563" s="42"/>
      <c r="J563" s="42"/>
      <c r="K563" s="41"/>
      <c r="L563" s="43">
        <f>Source!U220</f>
        <v>1.5</v>
      </c>
    </row>
    <row r="564" spans="1:26" ht="15" x14ac:dyDescent="0.25">
      <c r="G564" s="49">
        <f>H559+H560+H561+H562</f>
        <v>494.23</v>
      </c>
      <c r="H564" s="49"/>
      <c r="J564" s="49">
        <f>K559+K560+K561+K562</f>
        <v>713.55000000000007</v>
      </c>
      <c r="K564" s="49"/>
      <c r="L564" s="44">
        <f>Source!U220</f>
        <v>1.5</v>
      </c>
      <c r="O564" s="29">
        <f>G564</f>
        <v>494.23</v>
      </c>
      <c r="P564" s="29">
        <f>J564</f>
        <v>713.55000000000007</v>
      </c>
      <c r="Q564" s="29">
        <f>L564</f>
        <v>1.5</v>
      </c>
      <c r="W564">
        <f>IF(Source!BI220&lt;=1,H559+H560+H561+H562, 0)</f>
        <v>494.23</v>
      </c>
      <c r="X564">
        <f>IF(Source!BI220=2,H559+H560+H561+H562, 0)</f>
        <v>0</v>
      </c>
      <c r="Y564">
        <f>IF(Source!BI220=3,H559+H560+H561+H562, 0)</f>
        <v>0</v>
      </c>
      <c r="Z564">
        <f>IF(Source!BI220=4,H559+H560+H561+H562, 0)</f>
        <v>0</v>
      </c>
    </row>
    <row r="565" spans="1:26" ht="28.5" x14ac:dyDescent="0.2">
      <c r="A565" s="46">
        <v>82</v>
      </c>
      <c r="B565" s="46" t="str">
        <f>Source!F221</f>
        <v>ВЛ6ЭПСООМ</v>
      </c>
      <c r="C565" s="46" t="str">
        <f>Source!G221</f>
        <v>Проверка состояния промежуточных металлических опор ВЛ 220 кВ</v>
      </c>
      <c r="D565" s="34" t="str">
        <f>Source!H221</f>
        <v>1 ОПОРА</v>
      </c>
      <c r="E565" s="24">
        <f>Source!I221</f>
        <v>1</v>
      </c>
      <c r="F565" s="35">
        <f>Source!AL221+Source!AM221+Source!AO221</f>
        <v>318.36</v>
      </c>
      <c r="G565" s="36"/>
      <c r="H565" s="35"/>
      <c r="I565" s="36" t="str">
        <f>Source!BO221</f>
        <v>ВУЕР 12.2021</v>
      </c>
      <c r="J565" s="36"/>
      <c r="K565" s="35"/>
      <c r="L565" s="37"/>
      <c r="S565">
        <f>ROUND((Source!FX221/100)*((ROUND(Source!AF221*Source!I221, 2)+ROUND(Source!AE221*Source!I221, 2))), 2)</f>
        <v>229.73</v>
      </c>
      <c r="T565">
        <f>Source!X221</f>
        <v>333.11</v>
      </c>
      <c r="U565">
        <f>ROUND((Source!FY221/100)*((ROUND(Source!AF221*Source!I221, 2)+ROUND(Source!AE221*Source!I221, 2))), 2)</f>
        <v>72.55</v>
      </c>
      <c r="V565">
        <f>Source!Y221</f>
        <v>105.19</v>
      </c>
    </row>
    <row r="566" spans="1:26" ht="14.25" x14ac:dyDescent="0.2">
      <c r="A566" s="46"/>
      <c r="B566" s="46"/>
      <c r="C566" s="46" t="s">
        <v>531</v>
      </c>
      <c r="D566" s="34"/>
      <c r="E566" s="24"/>
      <c r="F566" s="35">
        <f>Source!AO221</f>
        <v>251.89</v>
      </c>
      <c r="G566" s="36" t="str">
        <f>Source!DG221</f>
        <v>)*0,48</v>
      </c>
      <c r="H566" s="35">
        <f>ROUND(Source!AF221*Source!I221, 2)</f>
        <v>120.91</v>
      </c>
      <c r="I566" s="36"/>
      <c r="J566" s="36">
        <f>IF(Source!BA221&lt;&gt; 0, Source!BA221, 1)</f>
        <v>1.45</v>
      </c>
      <c r="K566" s="35">
        <f>Source!S221</f>
        <v>175.32</v>
      </c>
      <c r="L566" s="37"/>
      <c r="R566">
        <f>H566</f>
        <v>120.91</v>
      </c>
    </row>
    <row r="567" spans="1:26" ht="14.25" x14ac:dyDescent="0.2">
      <c r="A567" s="46"/>
      <c r="B567" s="46"/>
      <c r="C567" s="46" t="s">
        <v>163</v>
      </c>
      <c r="D567" s="34"/>
      <c r="E567" s="24"/>
      <c r="F567" s="35">
        <f>Source!AM221</f>
        <v>66.47</v>
      </c>
      <c r="G567" s="36" t="str">
        <f>Source!DE221</f>
        <v>)*0,48</v>
      </c>
      <c r="H567" s="35">
        <f>ROUND(Source!AD221*Source!I221, 2)</f>
        <v>31.91</v>
      </c>
      <c r="I567" s="36"/>
      <c r="J567" s="36">
        <f>IF(Source!BB221&lt;&gt; 0, Source!BB221, 1)</f>
        <v>1.36</v>
      </c>
      <c r="K567" s="35">
        <f>Source!Q221</f>
        <v>43.39</v>
      </c>
      <c r="L567" s="37"/>
    </row>
    <row r="568" spans="1:26" ht="14.25" x14ac:dyDescent="0.2">
      <c r="A568" s="46"/>
      <c r="B568" s="46"/>
      <c r="C568" s="46" t="s">
        <v>532</v>
      </c>
      <c r="D568" s="34" t="s">
        <v>533</v>
      </c>
      <c r="E568" s="24">
        <f>Source!BZ221</f>
        <v>190</v>
      </c>
      <c r="F568" s="48"/>
      <c r="G568" s="36"/>
      <c r="H568" s="35">
        <f>SUM(S565:S570)</f>
        <v>229.73</v>
      </c>
      <c r="I568" s="38"/>
      <c r="J568" s="33">
        <f>Source!AT221</f>
        <v>190</v>
      </c>
      <c r="K568" s="35">
        <f>SUM(T565:T570)</f>
        <v>333.11</v>
      </c>
      <c r="L568" s="37"/>
    </row>
    <row r="569" spans="1:26" ht="14.25" x14ac:dyDescent="0.2">
      <c r="A569" s="46"/>
      <c r="B569" s="46"/>
      <c r="C569" s="46" t="s">
        <v>534</v>
      </c>
      <c r="D569" s="34" t="s">
        <v>533</v>
      </c>
      <c r="E569" s="24">
        <f>Source!CA221</f>
        <v>60</v>
      </c>
      <c r="F569" s="48"/>
      <c r="G569" s="36"/>
      <c r="H569" s="35">
        <f>SUM(U565:U570)</f>
        <v>72.55</v>
      </c>
      <c r="I569" s="38"/>
      <c r="J569" s="33">
        <f>Source!AU221</f>
        <v>60</v>
      </c>
      <c r="K569" s="35">
        <f>SUM(V565:V570)</f>
        <v>105.19</v>
      </c>
      <c r="L569" s="37"/>
    </row>
    <row r="570" spans="1:26" ht="14.25" x14ac:dyDescent="0.2">
      <c r="A570" s="47"/>
      <c r="B570" s="47"/>
      <c r="C570" s="47" t="s">
        <v>535</v>
      </c>
      <c r="D570" s="39" t="s">
        <v>536</v>
      </c>
      <c r="E570" s="40">
        <f>Source!AQ221</f>
        <v>1.38</v>
      </c>
      <c r="F570" s="41"/>
      <c r="G570" s="42" t="str">
        <f>Source!DI221</f>
        <v/>
      </c>
      <c r="H570" s="41"/>
      <c r="I570" s="42"/>
      <c r="J570" s="42"/>
      <c r="K570" s="41"/>
      <c r="L570" s="43">
        <f>Source!U221</f>
        <v>1.38</v>
      </c>
    </row>
    <row r="571" spans="1:26" ht="15" x14ac:dyDescent="0.25">
      <c r="G571" s="49">
        <f>H566+H567+H568+H569</f>
        <v>455.09999999999997</v>
      </c>
      <c r="H571" s="49"/>
      <c r="J571" s="49">
        <f>K566+K567+K568+K569</f>
        <v>657.01</v>
      </c>
      <c r="K571" s="49"/>
      <c r="L571" s="44">
        <f>Source!U221</f>
        <v>1.38</v>
      </c>
      <c r="O571" s="29">
        <f>G571</f>
        <v>455.09999999999997</v>
      </c>
      <c r="P571" s="29">
        <f>J571</f>
        <v>657.01</v>
      </c>
      <c r="Q571" s="29">
        <f>L571</f>
        <v>1.38</v>
      </c>
      <c r="W571">
        <f>IF(Source!BI221&lt;=1,H566+H567+H568+H569, 0)</f>
        <v>455.09999999999997</v>
      </c>
      <c r="X571">
        <f>IF(Source!BI221=2,H566+H567+H568+H569, 0)</f>
        <v>0</v>
      </c>
      <c r="Y571">
        <f>IF(Source!BI221=3,H566+H567+H568+H569, 0)</f>
        <v>0</v>
      </c>
      <c r="Z571">
        <f>IF(Source!BI221=4,H566+H567+H568+H569, 0)</f>
        <v>0</v>
      </c>
    </row>
    <row r="572" spans="1:26" ht="71.25" x14ac:dyDescent="0.2">
      <c r="A572" s="46">
        <v>83</v>
      </c>
      <c r="B572" s="46" t="str">
        <f>Source!F222</f>
        <v>ДЛ6МП1ИПЗ2ц</v>
      </c>
      <c r="C572" s="46" t="str">
        <f>Source!G222</f>
        <v>Измерение расстояния от проводов ВЛ 220 кВ (двухцепной) на металлических опорах до поверхности земли, объектов сближения и пересечения теодолитом</v>
      </c>
      <c r="D572" s="34" t="str">
        <f>Source!H222</f>
        <v>1 измерение</v>
      </c>
      <c r="E572" s="24">
        <f>Source!I222</f>
        <v>1</v>
      </c>
      <c r="F572" s="35">
        <f>Source!AL222+Source!AM222+Source!AO222</f>
        <v>348.37</v>
      </c>
      <c r="G572" s="36"/>
      <c r="H572" s="35"/>
      <c r="I572" s="36" t="str">
        <f>Source!BO222</f>
        <v>ВУЕР 12.2021</v>
      </c>
      <c r="J572" s="36"/>
      <c r="K572" s="35"/>
      <c r="L572" s="37"/>
      <c r="S572">
        <f>ROUND((Source!FX222/100)*((ROUND(Source!AF222*Source!I222, 2)+ROUND(Source!AE222*Source!I222, 2))), 2)</f>
        <v>246.26</v>
      </c>
      <c r="T572">
        <f>Source!X222</f>
        <v>357.09</v>
      </c>
      <c r="U572">
        <f>ROUND((Source!FY222/100)*((ROUND(Source!AF222*Source!I222, 2)+ROUND(Source!AE222*Source!I222, 2))), 2)</f>
        <v>77.77</v>
      </c>
      <c r="V572">
        <f>Source!Y222</f>
        <v>112.76</v>
      </c>
    </row>
    <row r="573" spans="1:26" ht="14.25" x14ac:dyDescent="0.2">
      <c r="A573" s="46"/>
      <c r="B573" s="46"/>
      <c r="C573" s="46" t="s">
        <v>531</v>
      </c>
      <c r="D573" s="34"/>
      <c r="E573" s="24"/>
      <c r="F573" s="35">
        <f>Source!AO222</f>
        <v>270.02999999999997</v>
      </c>
      <c r="G573" s="36" t="str">
        <f>Source!DG222</f>
        <v>)*0,48</v>
      </c>
      <c r="H573" s="35">
        <f>ROUND(Source!AF222*Source!I222, 2)</f>
        <v>129.61000000000001</v>
      </c>
      <c r="I573" s="36"/>
      <c r="J573" s="36">
        <f>IF(Source!BA222&lt;&gt; 0, Source!BA222, 1)</f>
        <v>1.45</v>
      </c>
      <c r="K573" s="35">
        <f>Source!S222</f>
        <v>187.94</v>
      </c>
      <c r="L573" s="37"/>
      <c r="R573">
        <f>H573</f>
        <v>129.61000000000001</v>
      </c>
    </row>
    <row r="574" spans="1:26" ht="14.25" x14ac:dyDescent="0.2">
      <c r="A574" s="46"/>
      <c r="B574" s="46"/>
      <c r="C574" s="46" t="s">
        <v>163</v>
      </c>
      <c r="D574" s="34"/>
      <c r="E574" s="24"/>
      <c r="F574" s="35">
        <f>Source!AM222</f>
        <v>78.34</v>
      </c>
      <c r="G574" s="36" t="str">
        <f>Source!DE222</f>
        <v>)*0,48</v>
      </c>
      <c r="H574" s="35">
        <f>ROUND(Source!AD222*Source!I222, 2)</f>
        <v>37.6</v>
      </c>
      <c r="I574" s="36"/>
      <c r="J574" s="36">
        <f>IF(Source!BB222&lt;&gt; 0, Source!BB222, 1)</f>
        <v>1.36</v>
      </c>
      <c r="K574" s="35">
        <f>Source!Q222</f>
        <v>51.14</v>
      </c>
      <c r="L574" s="37"/>
    </row>
    <row r="575" spans="1:26" ht="14.25" x14ac:dyDescent="0.2">
      <c r="A575" s="46"/>
      <c r="B575" s="46"/>
      <c r="C575" s="46" t="s">
        <v>532</v>
      </c>
      <c r="D575" s="34" t="s">
        <v>533</v>
      </c>
      <c r="E575" s="24">
        <f>Source!BZ222</f>
        <v>190</v>
      </c>
      <c r="F575" s="48"/>
      <c r="G575" s="36"/>
      <c r="H575" s="35">
        <f>SUM(S572:S577)</f>
        <v>246.26</v>
      </c>
      <c r="I575" s="38"/>
      <c r="J575" s="33">
        <f>Source!AT222</f>
        <v>190</v>
      </c>
      <c r="K575" s="35">
        <f>SUM(T572:T577)</f>
        <v>357.09</v>
      </c>
      <c r="L575" s="37"/>
    </row>
    <row r="576" spans="1:26" ht="14.25" x14ac:dyDescent="0.2">
      <c r="A576" s="46"/>
      <c r="B576" s="46"/>
      <c r="C576" s="46" t="s">
        <v>534</v>
      </c>
      <c r="D576" s="34" t="s">
        <v>533</v>
      </c>
      <c r="E576" s="24">
        <f>Source!CA222</f>
        <v>60</v>
      </c>
      <c r="F576" s="48"/>
      <c r="G576" s="36"/>
      <c r="H576" s="35">
        <f>SUM(U572:U577)</f>
        <v>77.77</v>
      </c>
      <c r="I576" s="38"/>
      <c r="J576" s="33">
        <f>Source!AU222</f>
        <v>60</v>
      </c>
      <c r="K576" s="35">
        <f>SUM(V572:V577)</f>
        <v>112.76</v>
      </c>
      <c r="L576" s="37"/>
    </row>
    <row r="577" spans="1:26" ht="14.25" x14ac:dyDescent="0.2">
      <c r="A577" s="47"/>
      <c r="B577" s="47"/>
      <c r="C577" s="47" t="s">
        <v>535</v>
      </c>
      <c r="D577" s="39" t="s">
        <v>536</v>
      </c>
      <c r="E577" s="40">
        <f>Source!AQ222</f>
        <v>1.63</v>
      </c>
      <c r="F577" s="41"/>
      <c r="G577" s="42" t="str">
        <f>Source!DI222</f>
        <v/>
      </c>
      <c r="H577" s="41"/>
      <c r="I577" s="42"/>
      <c r="J577" s="42"/>
      <c r="K577" s="41"/>
      <c r="L577" s="43">
        <f>Source!U222</f>
        <v>1.63</v>
      </c>
    </row>
    <row r="578" spans="1:26" ht="15" x14ac:dyDescent="0.25">
      <c r="G578" s="49">
        <f>H573+H574+H575+H576</f>
        <v>491.24</v>
      </c>
      <c r="H578" s="49"/>
      <c r="J578" s="49">
        <f>K573+K574+K575+K576</f>
        <v>708.93</v>
      </c>
      <c r="K578" s="49"/>
      <c r="L578" s="44">
        <f>Source!U222</f>
        <v>1.63</v>
      </c>
      <c r="O578" s="29">
        <f>G578</f>
        <v>491.24</v>
      </c>
      <c r="P578" s="29">
        <f>J578</f>
        <v>708.93</v>
      </c>
      <c r="Q578" s="29">
        <f>L578</f>
        <v>1.63</v>
      </c>
      <c r="W578">
        <f>IF(Source!BI222&lt;=1,H573+H574+H575+H576, 0)</f>
        <v>491.24</v>
      </c>
      <c r="X578">
        <f>IF(Source!BI222=2,H573+H574+H575+H576, 0)</f>
        <v>0</v>
      </c>
      <c r="Y578">
        <f>IF(Source!BI222=3,H573+H574+H575+H576, 0)</f>
        <v>0</v>
      </c>
      <c r="Z578">
        <f>IF(Source!BI222=4,H573+H574+H575+H576, 0)</f>
        <v>0</v>
      </c>
    </row>
    <row r="579" spans="1:26" ht="71.25" x14ac:dyDescent="0.2">
      <c r="A579" s="46">
        <v>84</v>
      </c>
      <c r="B579" s="46" t="str">
        <f>Source!F223</f>
        <v>ДЛ6МП1ИСП2ц</v>
      </c>
      <c r="C579" s="46" t="str">
        <f>Source!G223</f>
        <v>Измерение стрел провеса проводов и молниезащитных тросов ВЛ 220 кВ (двухцепной) на металлических опорах теодолитом на открытой местности</v>
      </c>
      <c r="D579" s="34" t="str">
        <f>Source!H223</f>
        <v>1 ПРОВОД В ПРОЛЕТЕ</v>
      </c>
      <c r="E579" s="24">
        <f>Source!I223</f>
        <v>1</v>
      </c>
      <c r="F579" s="35">
        <f>Source!AL223+Source!AM223+Source!AO223</f>
        <v>363.26</v>
      </c>
      <c r="G579" s="36"/>
      <c r="H579" s="35"/>
      <c r="I579" s="36" t="str">
        <f>Source!BO223</f>
        <v>ВУЕР 12.2021</v>
      </c>
      <c r="J579" s="36"/>
      <c r="K579" s="35"/>
      <c r="L579" s="37"/>
      <c r="S579">
        <f>ROUND((Source!FX223/100)*((ROUND(Source!AF223*Source!I223, 2)+ROUND(Source!AE223*Source!I223, 2))), 2)</f>
        <v>259.83999999999997</v>
      </c>
      <c r="T579">
        <f>Source!X223</f>
        <v>376.77</v>
      </c>
      <c r="U579">
        <f>ROUND((Source!FY223/100)*((ROUND(Source!AF223*Source!I223, 2)+ROUND(Source!AE223*Source!I223, 2))), 2)</f>
        <v>82.06</v>
      </c>
      <c r="V579">
        <f>Source!Y223</f>
        <v>118.98</v>
      </c>
    </row>
    <row r="580" spans="1:26" ht="14.25" x14ac:dyDescent="0.2">
      <c r="A580" s="46"/>
      <c r="B580" s="46"/>
      <c r="C580" s="46" t="s">
        <v>531</v>
      </c>
      <c r="D580" s="34"/>
      <c r="E580" s="24"/>
      <c r="F580" s="35">
        <f>Source!AO223</f>
        <v>284.92</v>
      </c>
      <c r="G580" s="36" t="str">
        <f>Source!DG223</f>
        <v>)*0,48</v>
      </c>
      <c r="H580" s="35">
        <f>ROUND(Source!AF223*Source!I223, 2)</f>
        <v>136.76</v>
      </c>
      <c r="I580" s="36"/>
      <c r="J580" s="36">
        <f>IF(Source!BA223&lt;&gt; 0, Source!BA223, 1)</f>
        <v>1.45</v>
      </c>
      <c r="K580" s="35">
        <f>Source!S223</f>
        <v>198.3</v>
      </c>
      <c r="L580" s="37"/>
      <c r="R580">
        <f>H580</f>
        <v>136.76</v>
      </c>
    </row>
    <row r="581" spans="1:26" ht="14.25" x14ac:dyDescent="0.2">
      <c r="A581" s="46"/>
      <c r="B581" s="46"/>
      <c r="C581" s="46" t="s">
        <v>163</v>
      </c>
      <c r="D581" s="34"/>
      <c r="E581" s="24"/>
      <c r="F581" s="35">
        <f>Source!AM223</f>
        <v>78.34</v>
      </c>
      <c r="G581" s="36" t="str">
        <f>Source!DE223</f>
        <v>)*0,48</v>
      </c>
      <c r="H581" s="35">
        <f>ROUND(Source!AD223*Source!I223, 2)</f>
        <v>37.6</v>
      </c>
      <c r="I581" s="36"/>
      <c r="J581" s="36">
        <f>IF(Source!BB223&lt;&gt; 0, Source!BB223, 1)</f>
        <v>1.36</v>
      </c>
      <c r="K581" s="35">
        <f>Source!Q223</f>
        <v>51.14</v>
      </c>
      <c r="L581" s="37"/>
    </row>
    <row r="582" spans="1:26" ht="14.25" x14ac:dyDescent="0.2">
      <c r="A582" s="46"/>
      <c r="B582" s="46"/>
      <c r="C582" s="46" t="s">
        <v>532</v>
      </c>
      <c r="D582" s="34" t="s">
        <v>533</v>
      </c>
      <c r="E582" s="24">
        <f>Source!BZ223</f>
        <v>190</v>
      </c>
      <c r="F582" s="48"/>
      <c r="G582" s="36"/>
      <c r="H582" s="35">
        <f>SUM(S579:S584)</f>
        <v>259.83999999999997</v>
      </c>
      <c r="I582" s="38"/>
      <c r="J582" s="33">
        <f>Source!AT223</f>
        <v>190</v>
      </c>
      <c r="K582" s="35">
        <f>SUM(T579:T584)</f>
        <v>376.77</v>
      </c>
      <c r="L582" s="37"/>
    </row>
    <row r="583" spans="1:26" ht="14.25" x14ac:dyDescent="0.2">
      <c r="A583" s="46"/>
      <c r="B583" s="46"/>
      <c r="C583" s="46" t="s">
        <v>534</v>
      </c>
      <c r="D583" s="34" t="s">
        <v>533</v>
      </c>
      <c r="E583" s="24">
        <f>Source!CA223</f>
        <v>60</v>
      </c>
      <c r="F583" s="48"/>
      <c r="G583" s="36"/>
      <c r="H583" s="35">
        <f>SUM(U579:U584)</f>
        <v>82.06</v>
      </c>
      <c r="I583" s="38"/>
      <c r="J583" s="33">
        <f>Source!AU223</f>
        <v>60</v>
      </c>
      <c r="K583" s="35">
        <f>SUM(V579:V584)</f>
        <v>118.98</v>
      </c>
      <c r="L583" s="37"/>
    </row>
    <row r="584" spans="1:26" ht="14.25" x14ac:dyDescent="0.2">
      <c r="A584" s="47"/>
      <c r="B584" s="47"/>
      <c r="C584" s="47" t="s">
        <v>535</v>
      </c>
      <c r="D584" s="39" t="s">
        <v>536</v>
      </c>
      <c r="E584" s="40">
        <f>Source!AQ223</f>
        <v>1.63</v>
      </c>
      <c r="F584" s="41"/>
      <c r="G584" s="42" t="str">
        <f>Source!DI223</f>
        <v/>
      </c>
      <c r="H584" s="41"/>
      <c r="I584" s="42"/>
      <c r="J584" s="42"/>
      <c r="K584" s="41"/>
      <c r="L584" s="43">
        <f>Source!U223</f>
        <v>1.63</v>
      </c>
    </row>
    <row r="585" spans="1:26" ht="15" x14ac:dyDescent="0.25">
      <c r="G585" s="49">
        <f>H580+H581+H582+H583</f>
        <v>516.26</v>
      </c>
      <c r="H585" s="49"/>
      <c r="J585" s="49">
        <f>K580+K581+K582+K583</f>
        <v>745.19</v>
      </c>
      <c r="K585" s="49"/>
      <c r="L585" s="44">
        <f>Source!U223</f>
        <v>1.63</v>
      </c>
      <c r="O585" s="29">
        <f>G585</f>
        <v>516.26</v>
      </c>
      <c r="P585" s="29">
        <f>J585</f>
        <v>745.19</v>
      </c>
      <c r="Q585" s="29">
        <f>L585</f>
        <v>1.63</v>
      </c>
      <c r="W585">
        <f>IF(Source!BI223&lt;=1,H580+H581+H582+H583, 0)</f>
        <v>516.26</v>
      </c>
      <c r="X585">
        <f>IF(Source!BI223=2,H580+H581+H582+H583, 0)</f>
        <v>0</v>
      </c>
      <c r="Y585">
        <f>IF(Source!BI223=3,H580+H581+H582+H583, 0)</f>
        <v>0</v>
      </c>
      <c r="Z585">
        <f>IF(Source!BI223=4,H580+H581+H582+H583, 0)</f>
        <v>0</v>
      </c>
    </row>
    <row r="586" spans="1:26" ht="71.25" x14ac:dyDescent="0.2">
      <c r="A586" s="46">
        <v>85</v>
      </c>
      <c r="B586" s="46" t="str">
        <f>Source!F224</f>
        <v>ДЛ6МП1ИСЛ2ц</v>
      </c>
      <c r="C586" s="46" t="str">
        <f>Source!G224</f>
        <v>Измерение стрел провеса проводов и молниезащитных тросов ВЛ 220 кВ (двухцепной) на металлических опорах теодолитом в лесистой местности</v>
      </c>
      <c r="D586" s="34" t="str">
        <f>Source!H224</f>
        <v>1 ПРОВОД В ПРОЛЕТЕ</v>
      </c>
      <c r="E586" s="24">
        <f>Source!I224</f>
        <v>1</v>
      </c>
      <c r="F586" s="35">
        <f>Source!AL224+Source!AM224+Source!AO224</f>
        <v>529.97</v>
      </c>
      <c r="G586" s="36"/>
      <c r="H586" s="35"/>
      <c r="I586" s="36" t="str">
        <f>Source!BO224</f>
        <v>ВУЕР 12.2021</v>
      </c>
      <c r="J586" s="36"/>
      <c r="K586" s="35"/>
      <c r="L586" s="37"/>
      <c r="S586">
        <f>ROUND((Source!FX224/100)*((ROUND(Source!AF224*Source!I224, 2)+ROUND(Source!AE224*Source!I224, 2))), 2)</f>
        <v>379.41</v>
      </c>
      <c r="T586">
        <f>Source!X224</f>
        <v>550.15</v>
      </c>
      <c r="U586">
        <f>ROUND((Source!FY224/100)*((ROUND(Source!AF224*Source!I224, 2)+ROUND(Source!AE224*Source!I224, 2))), 2)</f>
        <v>119.81</v>
      </c>
      <c r="V586">
        <f>Source!Y224</f>
        <v>173.73</v>
      </c>
    </row>
    <row r="587" spans="1:26" ht="14.25" x14ac:dyDescent="0.2">
      <c r="A587" s="46"/>
      <c r="B587" s="46"/>
      <c r="C587" s="46" t="s">
        <v>531</v>
      </c>
      <c r="D587" s="34"/>
      <c r="E587" s="24"/>
      <c r="F587" s="35">
        <f>Source!AO224</f>
        <v>416.02</v>
      </c>
      <c r="G587" s="36" t="str">
        <f>Source!DG224</f>
        <v>)*0,48</v>
      </c>
      <c r="H587" s="35">
        <f>ROUND(Source!AF224*Source!I224, 2)</f>
        <v>199.69</v>
      </c>
      <c r="I587" s="36"/>
      <c r="J587" s="36">
        <f>IF(Source!BA224&lt;&gt; 0, Source!BA224, 1)</f>
        <v>1.45</v>
      </c>
      <c r="K587" s="35">
        <f>Source!S224</f>
        <v>289.55</v>
      </c>
      <c r="L587" s="37"/>
      <c r="R587">
        <f>H587</f>
        <v>199.69</v>
      </c>
    </row>
    <row r="588" spans="1:26" ht="14.25" x14ac:dyDescent="0.2">
      <c r="A588" s="46"/>
      <c r="B588" s="46"/>
      <c r="C588" s="46" t="s">
        <v>163</v>
      </c>
      <c r="D588" s="34"/>
      <c r="E588" s="24"/>
      <c r="F588" s="35">
        <f>Source!AM224</f>
        <v>113.95</v>
      </c>
      <c r="G588" s="36" t="str">
        <f>Source!DE224</f>
        <v>)*0,48</v>
      </c>
      <c r="H588" s="35">
        <f>ROUND(Source!AD224*Source!I224, 2)</f>
        <v>54.7</v>
      </c>
      <c r="I588" s="36"/>
      <c r="J588" s="36">
        <f>IF(Source!BB224&lt;&gt; 0, Source!BB224, 1)</f>
        <v>1.36</v>
      </c>
      <c r="K588" s="35">
        <f>Source!Q224</f>
        <v>74.39</v>
      </c>
      <c r="L588" s="37"/>
    </row>
    <row r="589" spans="1:26" ht="14.25" x14ac:dyDescent="0.2">
      <c r="A589" s="46"/>
      <c r="B589" s="46"/>
      <c r="C589" s="46" t="s">
        <v>532</v>
      </c>
      <c r="D589" s="34" t="s">
        <v>533</v>
      </c>
      <c r="E589" s="24">
        <f>Source!BZ224</f>
        <v>190</v>
      </c>
      <c r="F589" s="48"/>
      <c r="G589" s="36"/>
      <c r="H589" s="35">
        <f>SUM(S586:S591)</f>
        <v>379.41</v>
      </c>
      <c r="I589" s="38"/>
      <c r="J589" s="33">
        <f>Source!AT224</f>
        <v>190</v>
      </c>
      <c r="K589" s="35">
        <f>SUM(T586:T591)</f>
        <v>550.15</v>
      </c>
      <c r="L589" s="37"/>
    </row>
    <row r="590" spans="1:26" ht="14.25" x14ac:dyDescent="0.2">
      <c r="A590" s="46"/>
      <c r="B590" s="46"/>
      <c r="C590" s="46" t="s">
        <v>534</v>
      </c>
      <c r="D590" s="34" t="s">
        <v>533</v>
      </c>
      <c r="E590" s="24">
        <f>Source!CA224</f>
        <v>60</v>
      </c>
      <c r="F590" s="48"/>
      <c r="G590" s="36"/>
      <c r="H590" s="35">
        <f>SUM(U586:U591)</f>
        <v>119.81</v>
      </c>
      <c r="I590" s="38"/>
      <c r="J590" s="33">
        <f>Source!AU224</f>
        <v>60</v>
      </c>
      <c r="K590" s="35">
        <f>SUM(V586:V591)</f>
        <v>173.73</v>
      </c>
      <c r="L590" s="37"/>
    </row>
    <row r="591" spans="1:26" ht="14.25" x14ac:dyDescent="0.2">
      <c r="A591" s="47"/>
      <c r="B591" s="47"/>
      <c r="C591" s="47" t="s">
        <v>535</v>
      </c>
      <c r="D591" s="39" t="s">
        <v>536</v>
      </c>
      <c r="E591" s="40">
        <f>Source!AQ224</f>
        <v>2.38</v>
      </c>
      <c r="F591" s="41"/>
      <c r="G591" s="42" t="str">
        <f>Source!DI224</f>
        <v/>
      </c>
      <c r="H591" s="41"/>
      <c r="I591" s="42"/>
      <c r="J591" s="42"/>
      <c r="K591" s="41"/>
      <c r="L591" s="43">
        <f>Source!U224</f>
        <v>2.38</v>
      </c>
    </row>
    <row r="592" spans="1:26" ht="15" x14ac:dyDescent="0.25">
      <c r="G592" s="49">
        <f>H587+H588+H589+H590</f>
        <v>753.6099999999999</v>
      </c>
      <c r="H592" s="49"/>
      <c r="J592" s="49">
        <f>K587+K588+K589+K590</f>
        <v>1087.82</v>
      </c>
      <c r="K592" s="49"/>
      <c r="L592" s="44">
        <f>Source!U224</f>
        <v>2.38</v>
      </c>
      <c r="O592" s="29">
        <f>G592</f>
        <v>753.6099999999999</v>
      </c>
      <c r="P592" s="29">
        <f>J592</f>
        <v>1087.82</v>
      </c>
      <c r="Q592" s="29">
        <f>L592</f>
        <v>2.38</v>
      </c>
      <c r="W592">
        <f>IF(Source!BI224&lt;=1,H587+H588+H589+H590, 0)</f>
        <v>753.6099999999999</v>
      </c>
      <c r="X592">
        <f>IF(Source!BI224=2,H587+H588+H589+H590, 0)</f>
        <v>0</v>
      </c>
      <c r="Y592">
        <f>IF(Source!BI224=3,H587+H588+H589+H590, 0)</f>
        <v>0</v>
      </c>
      <c r="Z592">
        <f>IF(Source!BI224=4,H587+H588+H589+H590, 0)</f>
        <v>0</v>
      </c>
    </row>
    <row r="593" spans="1:26" ht="71.25" x14ac:dyDescent="0.2">
      <c r="A593" s="46">
        <v>86</v>
      </c>
      <c r="B593" s="46" t="str">
        <f>Source!F225</f>
        <v>ДЛ6МР1НУФ2ц</v>
      </c>
      <c r="C593" s="46" t="str">
        <f>Source!G225</f>
        <v>Проверка состояния фундаментов и U-образных анкерных болтов двухцепных металлических опор ВЛ 220 кВ на оттяжках неразрушающим ультразвуковым экспресс-методом</v>
      </c>
      <c r="D593" s="34" t="str">
        <f>Source!H225</f>
        <v>1 фундамент</v>
      </c>
      <c r="E593" s="24">
        <f>Source!I225</f>
        <v>1</v>
      </c>
      <c r="F593" s="35">
        <f>Source!AL225+Source!AM225+Source!AO225</f>
        <v>277.85000000000002</v>
      </c>
      <c r="G593" s="36"/>
      <c r="H593" s="35"/>
      <c r="I593" s="36" t="str">
        <f>Source!BO225</f>
        <v>ВУЕР 12.2021</v>
      </c>
      <c r="J593" s="36"/>
      <c r="K593" s="35"/>
      <c r="L593" s="37"/>
      <c r="S593">
        <f>ROUND((Source!FX225/100)*((ROUND(Source!AF225*Source!I225, 2)+ROUND(Source!AE225*Source!I225, 2))), 2)</f>
        <v>199.27</v>
      </c>
      <c r="T593">
        <f>Source!X225</f>
        <v>288.95</v>
      </c>
      <c r="U593">
        <f>ROUND((Source!FY225/100)*((ROUND(Source!AF225*Source!I225, 2)+ROUND(Source!AE225*Source!I225, 2))), 2)</f>
        <v>62.93</v>
      </c>
      <c r="V593">
        <f>Source!Y225</f>
        <v>91.25</v>
      </c>
    </row>
    <row r="594" spans="1:26" ht="14.25" x14ac:dyDescent="0.2">
      <c r="A594" s="46"/>
      <c r="B594" s="46"/>
      <c r="C594" s="46" t="s">
        <v>531</v>
      </c>
      <c r="D594" s="34"/>
      <c r="E594" s="24"/>
      <c r="F594" s="35">
        <f>Source!AO225</f>
        <v>218.5</v>
      </c>
      <c r="G594" s="36" t="str">
        <f>Source!DG225</f>
        <v>)*0,48</v>
      </c>
      <c r="H594" s="35">
        <f>ROUND(Source!AF225*Source!I225, 2)</f>
        <v>104.88</v>
      </c>
      <c r="I594" s="36"/>
      <c r="J594" s="36">
        <f>IF(Source!BA225&lt;&gt; 0, Source!BA225, 1)</f>
        <v>1.45</v>
      </c>
      <c r="K594" s="35">
        <f>Source!S225</f>
        <v>152.08000000000001</v>
      </c>
      <c r="L594" s="37"/>
      <c r="R594">
        <f>H594</f>
        <v>104.88</v>
      </c>
    </row>
    <row r="595" spans="1:26" ht="14.25" x14ac:dyDescent="0.2">
      <c r="A595" s="46"/>
      <c r="B595" s="46"/>
      <c r="C595" s="46" t="s">
        <v>163</v>
      </c>
      <c r="D595" s="34"/>
      <c r="E595" s="24"/>
      <c r="F595" s="35">
        <f>Source!AM225</f>
        <v>59.35</v>
      </c>
      <c r="G595" s="36" t="str">
        <f>Source!DE225</f>
        <v>)*0,48</v>
      </c>
      <c r="H595" s="35">
        <f>ROUND(Source!AD225*Source!I225, 2)</f>
        <v>28.49</v>
      </c>
      <c r="I595" s="36"/>
      <c r="J595" s="36">
        <f>IF(Source!BB225&lt;&gt; 0, Source!BB225, 1)</f>
        <v>1.36</v>
      </c>
      <c r="K595" s="35">
        <f>Source!Q225</f>
        <v>38.74</v>
      </c>
      <c r="L595" s="37"/>
    </row>
    <row r="596" spans="1:26" ht="14.25" x14ac:dyDescent="0.2">
      <c r="A596" s="46"/>
      <c r="B596" s="46"/>
      <c r="C596" s="46" t="s">
        <v>532</v>
      </c>
      <c r="D596" s="34" t="s">
        <v>533</v>
      </c>
      <c r="E596" s="24">
        <f>Source!BZ225</f>
        <v>190</v>
      </c>
      <c r="F596" s="48"/>
      <c r="G596" s="36"/>
      <c r="H596" s="35">
        <f>SUM(S593:S598)</f>
        <v>199.27</v>
      </c>
      <c r="I596" s="38"/>
      <c r="J596" s="33">
        <f>Source!AT225</f>
        <v>190</v>
      </c>
      <c r="K596" s="35">
        <f>SUM(T593:T598)</f>
        <v>288.95</v>
      </c>
      <c r="L596" s="37"/>
    </row>
    <row r="597" spans="1:26" ht="14.25" x14ac:dyDescent="0.2">
      <c r="A597" s="46"/>
      <c r="B597" s="46"/>
      <c r="C597" s="46" t="s">
        <v>534</v>
      </c>
      <c r="D597" s="34" t="s">
        <v>533</v>
      </c>
      <c r="E597" s="24">
        <f>Source!CA225</f>
        <v>60</v>
      </c>
      <c r="F597" s="48"/>
      <c r="G597" s="36"/>
      <c r="H597" s="35">
        <f>SUM(U593:U598)</f>
        <v>62.93</v>
      </c>
      <c r="I597" s="38"/>
      <c r="J597" s="33">
        <f>Source!AU225</f>
        <v>60</v>
      </c>
      <c r="K597" s="35">
        <f>SUM(V593:V598)</f>
        <v>91.25</v>
      </c>
      <c r="L597" s="37"/>
    </row>
    <row r="598" spans="1:26" ht="14.25" x14ac:dyDescent="0.2">
      <c r="A598" s="47"/>
      <c r="B598" s="47"/>
      <c r="C598" s="47" t="s">
        <v>535</v>
      </c>
      <c r="D598" s="39" t="s">
        <v>536</v>
      </c>
      <c r="E598" s="40">
        <f>Source!AQ225</f>
        <v>1.25</v>
      </c>
      <c r="F598" s="41"/>
      <c r="G598" s="42" t="str">
        <f>Source!DI225</f>
        <v/>
      </c>
      <c r="H598" s="41"/>
      <c r="I598" s="42"/>
      <c r="J598" s="42"/>
      <c r="K598" s="41"/>
      <c r="L598" s="43">
        <f>Source!U225</f>
        <v>1.25</v>
      </c>
    </row>
    <row r="599" spans="1:26" ht="15" x14ac:dyDescent="0.25">
      <c r="G599" s="49">
        <f>H594+H595+H596+H597</f>
        <v>395.57</v>
      </c>
      <c r="H599" s="49"/>
      <c r="J599" s="49">
        <f>K594+K595+K596+K597</f>
        <v>571.02</v>
      </c>
      <c r="K599" s="49"/>
      <c r="L599" s="44">
        <f>Source!U225</f>
        <v>1.25</v>
      </c>
      <c r="O599" s="29">
        <f>G599</f>
        <v>395.57</v>
      </c>
      <c r="P599" s="29">
        <f>J599</f>
        <v>571.02</v>
      </c>
      <c r="Q599" s="29">
        <f>L599</f>
        <v>1.25</v>
      </c>
      <c r="W599">
        <f>IF(Source!BI225&lt;=1,H594+H595+H596+H597, 0)</f>
        <v>395.57</v>
      </c>
      <c r="X599">
        <f>IF(Source!BI225=2,H594+H595+H596+H597, 0)</f>
        <v>0</v>
      </c>
      <c r="Y599">
        <f>IF(Source!BI225=3,H594+H595+H596+H597, 0)</f>
        <v>0</v>
      </c>
      <c r="Z599">
        <f>IF(Source!BI225=4,H594+H595+H596+H597, 0)</f>
        <v>0</v>
      </c>
    </row>
    <row r="600" spans="1:26" ht="42.75" x14ac:dyDescent="0.2">
      <c r="A600" s="46">
        <v>87</v>
      </c>
      <c r="B600" s="46" t="str">
        <f>Source!F226</f>
        <v>ВЛ6ЭЭ1КЬ2</v>
      </c>
      <c r="C600" s="46" t="str">
        <f>Source!G226</f>
        <v>Верховой осмотр металлической анкерной двухцепной опоры ВЛ 220 кВ с применением АГП</v>
      </c>
      <c r="D600" s="34" t="str">
        <f>Source!H226</f>
        <v>1 ОПОРА</v>
      </c>
      <c r="E600" s="24">
        <f>Source!I226</f>
        <v>1</v>
      </c>
      <c r="F600" s="35">
        <f>Source!AL226+Source!AM226+Source!AO226</f>
        <v>728.22</v>
      </c>
      <c r="G600" s="36"/>
      <c r="H600" s="35"/>
      <c r="I600" s="36" t="str">
        <f>Source!BO226</f>
        <v>ВУЕР 12.2021</v>
      </c>
      <c r="J600" s="36"/>
      <c r="K600" s="35"/>
      <c r="L600" s="37"/>
      <c r="S600">
        <f>ROUND((Source!FX226/100)*((ROUND(Source!AF226*Source!I226, 2)+ROUND(Source!AE226*Source!I226, 2))), 2)</f>
        <v>245.1</v>
      </c>
      <c r="T600">
        <f>Source!X226</f>
        <v>355.4</v>
      </c>
      <c r="U600">
        <f>ROUND((Source!FY226/100)*((ROUND(Source!AF226*Source!I226, 2)+ROUND(Source!AE226*Source!I226, 2))), 2)</f>
        <v>77.400000000000006</v>
      </c>
      <c r="V600">
        <f>Source!Y226</f>
        <v>112.23</v>
      </c>
    </row>
    <row r="601" spans="1:26" ht="14.25" x14ac:dyDescent="0.2">
      <c r="A601" s="46"/>
      <c r="B601" s="46"/>
      <c r="C601" s="46" t="s">
        <v>531</v>
      </c>
      <c r="D601" s="34"/>
      <c r="E601" s="24"/>
      <c r="F601" s="35">
        <f>Source!AO226</f>
        <v>268.75</v>
      </c>
      <c r="G601" s="36" t="str">
        <f>Source!DG226</f>
        <v>)*0,48</v>
      </c>
      <c r="H601" s="35">
        <f>ROUND(Source!AF226*Source!I226, 2)</f>
        <v>129</v>
      </c>
      <c r="I601" s="36"/>
      <c r="J601" s="36">
        <f>IF(Source!BA226&lt;&gt; 0, Source!BA226, 1)</f>
        <v>1.45</v>
      </c>
      <c r="K601" s="35">
        <f>Source!S226</f>
        <v>187.05</v>
      </c>
      <c r="L601" s="37"/>
      <c r="R601">
        <f>H601</f>
        <v>129</v>
      </c>
    </row>
    <row r="602" spans="1:26" ht="14.25" x14ac:dyDescent="0.2">
      <c r="A602" s="46"/>
      <c r="B602" s="46"/>
      <c r="C602" s="46" t="s">
        <v>163</v>
      </c>
      <c r="D602" s="34"/>
      <c r="E602" s="24"/>
      <c r="F602" s="35">
        <f>Source!AM226</f>
        <v>459.47</v>
      </c>
      <c r="G602" s="36" t="str">
        <f>Source!DE226</f>
        <v>)*0,48</v>
      </c>
      <c r="H602" s="35">
        <f>ROUND(Source!AD226*Source!I226, 2)</f>
        <v>220.55</v>
      </c>
      <c r="I602" s="36"/>
      <c r="J602" s="36">
        <f>IF(Source!BB226&lt;&gt; 0, Source!BB226, 1)</f>
        <v>1.36</v>
      </c>
      <c r="K602" s="35">
        <f>Source!Q226</f>
        <v>299.94</v>
      </c>
      <c r="L602" s="37"/>
    </row>
    <row r="603" spans="1:26" ht="14.25" x14ac:dyDescent="0.2">
      <c r="A603" s="46"/>
      <c r="B603" s="46"/>
      <c r="C603" s="46" t="s">
        <v>532</v>
      </c>
      <c r="D603" s="34" t="s">
        <v>533</v>
      </c>
      <c r="E603" s="24">
        <f>Source!BZ226</f>
        <v>190</v>
      </c>
      <c r="F603" s="48"/>
      <c r="G603" s="36"/>
      <c r="H603" s="35">
        <f>SUM(S600:S605)</f>
        <v>245.1</v>
      </c>
      <c r="I603" s="38"/>
      <c r="J603" s="33">
        <f>Source!AT226</f>
        <v>190</v>
      </c>
      <c r="K603" s="35">
        <f>SUM(T600:T605)</f>
        <v>355.4</v>
      </c>
      <c r="L603" s="37"/>
    </row>
    <row r="604" spans="1:26" ht="14.25" x14ac:dyDescent="0.2">
      <c r="A604" s="46"/>
      <c r="B604" s="46"/>
      <c r="C604" s="46" t="s">
        <v>534</v>
      </c>
      <c r="D604" s="34" t="s">
        <v>533</v>
      </c>
      <c r="E604" s="24">
        <f>Source!CA226</f>
        <v>60</v>
      </c>
      <c r="F604" s="48"/>
      <c r="G604" s="36"/>
      <c r="H604" s="35">
        <f>SUM(U600:U605)</f>
        <v>77.400000000000006</v>
      </c>
      <c r="I604" s="38"/>
      <c r="J604" s="33">
        <f>Source!AU226</f>
        <v>60</v>
      </c>
      <c r="K604" s="35">
        <f>SUM(V600:V605)</f>
        <v>112.23</v>
      </c>
      <c r="L604" s="37"/>
    </row>
    <row r="605" spans="1:26" ht="14.25" x14ac:dyDescent="0.2">
      <c r="A605" s="47"/>
      <c r="B605" s="47"/>
      <c r="C605" s="47" t="s">
        <v>535</v>
      </c>
      <c r="D605" s="39" t="s">
        <v>536</v>
      </c>
      <c r="E605" s="40">
        <f>Source!AQ226</f>
        <v>1.41</v>
      </c>
      <c r="F605" s="41"/>
      <c r="G605" s="42" t="str">
        <f>Source!DI226</f>
        <v/>
      </c>
      <c r="H605" s="41"/>
      <c r="I605" s="42"/>
      <c r="J605" s="42"/>
      <c r="K605" s="41"/>
      <c r="L605" s="43">
        <f>Source!U226</f>
        <v>1.41</v>
      </c>
    </row>
    <row r="606" spans="1:26" ht="15" x14ac:dyDescent="0.25">
      <c r="G606" s="49">
        <f>H601+H602+H603+H604</f>
        <v>672.05</v>
      </c>
      <c r="H606" s="49"/>
      <c r="J606" s="49">
        <f>K601+K602+K603+K604</f>
        <v>954.62</v>
      </c>
      <c r="K606" s="49"/>
      <c r="L606" s="44">
        <f>Source!U226</f>
        <v>1.41</v>
      </c>
      <c r="O606" s="29">
        <f>G606</f>
        <v>672.05</v>
      </c>
      <c r="P606" s="29">
        <f>J606</f>
        <v>954.62</v>
      </c>
      <c r="Q606" s="29">
        <f>L606</f>
        <v>1.41</v>
      </c>
      <c r="W606">
        <f>IF(Source!BI226&lt;=1,H601+H602+H603+H604, 0)</f>
        <v>672.05</v>
      </c>
      <c r="X606">
        <f>IF(Source!BI226=2,H601+H602+H603+H604, 0)</f>
        <v>0</v>
      </c>
      <c r="Y606">
        <f>IF(Source!BI226=3,H601+H602+H603+H604, 0)</f>
        <v>0</v>
      </c>
      <c r="Z606">
        <f>IF(Source!BI226=4,H601+H602+H603+H604, 0)</f>
        <v>0</v>
      </c>
    </row>
    <row r="607" spans="1:26" ht="42.75" x14ac:dyDescent="0.2">
      <c r="A607" s="46">
        <v>88</v>
      </c>
      <c r="B607" s="46" t="str">
        <f>Source!F227</f>
        <v>ВЛ6ЭЭ1КЮ2</v>
      </c>
      <c r="C607" s="46" t="str">
        <f>Source!G227</f>
        <v>Верховой осмотр металлической промежуточной двухцепной опоры ВЛ 220 кВ с применением АГП</v>
      </c>
      <c r="D607" s="34" t="str">
        <f>Source!H227</f>
        <v>1 ОПОРА</v>
      </c>
      <c r="E607" s="24">
        <f>Source!I227</f>
        <v>1</v>
      </c>
      <c r="F607" s="35">
        <f>Source!AL227+Source!AM227+Source!AO227</f>
        <v>464.81999999999994</v>
      </c>
      <c r="G607" s="36"/>
      <c r="H607" s="35"/>
      <c r="I607" s="36" t="str">
        <f>Source!BO227</f>
        <v>ВУЕР 12.2021</v>
      </c>
      <c r="J607" s="36"/>
      <c r="K607" s="35"/>
      <c r="L607" s="37"/>
      <c r="S607">
        <f>ROUND((Source!FX227/100)*((ROUND(Source!AF227*Source!I227, 2)+ROUND(Source!AE227*Source!I227, 2))), 2)</f>
        <v>156.44999999999999</v>
      </c>
      <c r="T607">
        <f>Source!X227</f>
        <v>226.84</v>
      </c>
      <c r="U607">
        <f>ROUND((Source!FY227/100)*((ROUND(Source!AF227*Source!I227, 2)+ROUND(Source!AE227*Source!I227, 2))), 2)</f>
        <v>49.4</v>
      </c>
      <c r="V607">
        <f>Source!Y227</f>
        <v>71.63</v>
      </c>
    </row>
    <row r="608" spans="1:26" ht="14.25" x14ac:dyDescent="0.2">
      <c r="A608" s="46"/>
      <c r="B608" s="46"/>
      <c r="C608" s="46" t="s">
        <v>531</v>
      </c>
      <c r="D608" s="34"/>
      <c r="E608" s="24"/>
      <c r="F608" s="35">
        <f>Source!AO227</f>
        <v>171.54</v>
      </c>
      <c r="G608" s="36" t="str">
        <f>Source!DG227</f>
        <v>)*0,48</v>
      </c>
      <c r="H608" s="35">
        <f>ROUND(Source!AF227*Source!I227, 2)</f>
        <v>82.34</v>
      </c>
      <c r="I608" s="36"/>
      <c r="J608" s="36">
        <f>IF(Source!BA227&lt;&gt; 0, Source!BA227, 1)</f>
        <v>1.45</v>
      </c>
      <c r="K608" s="35">
        <f>Source!S227</f>
        <v>119.39</v>
      </c>
      <c r="L608" s="37"/>
      <c r="R608">
        <f>H608</f>
        <v>82.34</v>
      </c>
    </row>
    <row r="609" spans="1:26" ht="14.25" x14ac:dyDescent="0.2">
      <c r="A609" s="46"/>
      <c r="B609" s="46"/>
      <c r="C609" s="46" t="s">
        <v>163</v>
      </c>
      <c r="D609" s="34"/>
      <c r="E609" s="24"/>
      <c r="F609" s="35">
        <f>Source!AM227</f>
        <v>293.27999999999997</v>
      </c>
      <c r="G609" s="36" t="str">
        <f>Source!DE227</f>
        <v>)*0,48</v>
      </c>
      <c r="H609" s="35">
        <f>ROUND(Source!AD227*Source!I227, 2)</f>
        <v>140.77000000000001</v>
      </c>
      <c r="I609" s="36"/>
      <c r="J609" s="36">
        <f>IF(Source!BB227&lt;&gt; 0, Source!BB227, 1)</f>
        <v>1.36</v>
      </c>
      <c r="K609" s="35">
        <f>Source!Q227</f>
        <v>191.45</v>
      </c>
      <c r="L609" s="37"/>
    </row>
    <row r="610" spans="1:26" ht="14.25" x14ac:dyDescent="0.2">
      <c r="A610" s="46"/>
      <c r="B610" s="46"/>
      <c r="C610" s="46" t="s">
        <v>532</v>
      </c>
      <c r="D610" s="34" t="s">
        <v>533</v>
      </c>
      <c r="E610" s="24">
        <f>Source!BZ227</f>
        <v>190</v>
      </c>
      <c r="F610" s="48"/>
      <c r="G610" s="36"/>
      <c r="H610" s="35">
        <f>SUM(S607:S612)</f>
        <v>156.44999999999999</v>
      </c>
      <c r="I610" s="38"/>
      <c r="J610" s="33">
        <f>Source!AT227</f>
        <v>190</v>
      </c>
      <c r="K610" s="35">
        <f>SUM(T607:T612)</f>
        <v>226.84</v>
      </c>
      <c r="L610" s="37"/>
    </row>
    <row r="611" spans="1:26" ht="14.25" x14ac:dyDescent="0.2">
      <c r="A611" s="46"/>
      <c r="B611" s="46"/>
      <c r="C611" s="46" t="s">
        <v>534</v>
      </c>
      <c r="D611" s="34" t="s">
        <v>533</v>
      </c>
      <c r="E611" s="24">
        <f>Source!CA227</f>
        <v>60</v>
      </c>
      <c r="F611" s="48"/>
      <c r="G611" s="36"/>
      <c r="H611" s="35">
        <f>SUM(U607:U612)</f>
        <v>49.4</v>
      </c>
      <c r="I611" s="38"/>
      <c r="J611" s="33">
        <f>Source!AU227</f>
        <v>60</v>
      </c>
      <c r="K611" s="35">
        <f>SUM(V607:V612)</f>
        <v>71.63</v>
      </c>
      <c r="L611" s="37"/>
    </row>
    <row r="612" spans="1:26" ht="14.25" x14ac:dyDescent="0.2">
      <c r="A612" s="47"/>
      <c r="B612" s="47"/>
      <c r="C612" s="47" t="s">
        <v>535</v>
      </c>
      <c r="D612" s="39" t="s">
        <v>536</v>
      </c>
      <c r="E612" s="40">
        <f>Source!AQ227</f>
        <v>0.9</v>
      </c>
      <c r="F612" s="41"/>
      <c r="G612" s="42" t="str">
        <f>Source!DI227</f>
        <v/>
      </c>
      <c r="H612" s="41"/>
      <c r="I612" s="42"/>
      <c r="J612" s="42"/>
      <c r="K612" s="41"/>
      <c r="L612" s="43">
        <f>Source!U227</f>
        <v>0.9</v>
      </c>
    </row>
    <row r="613" spans="1:26" ht="15" x14ac:dyDescent="0.25">
      <c r="G613" s="49">
        <f>H608+H609+H610+H611</f>
        <v>428.96</v>
      </c>
      <c r="H613" s="49"/>
      <c r="J613" s="49">
        <f>K608+K609+K610+K611</f>
        <v>609.30999999999995</v>
      </c>
      <c r="K613" s="49"/>
      <c r="L613" s="44">
        <f>Source!U227</f>
        <v>0.9</v>
      </c>
      <c r="O613" s="29">
        <f>G613</f>
        <v>428.96</v>
      </c>
      <c r="P613" s="29">
        <f>J613</f>
        <v>609.30999999999995</v>
      </c>
      <c r="Q613" s="29">
        <f>L613</f>
        <v>0.9</v>
      </c>
      <c r="W613">
        <f>IF(Source!BI227&lt;=1,H608+H609+H610+H611, 0)</f>
        <v>428.96</v>
      </c>
      <c r="X613">
        <f>IF(Source!BI227=2,H608+H609+H610+H611, 0)</f>
        <v>0</v>
      </c>
      <c r="Y613">
        <f>IF(Source!BI227=3,H608+H609+H610+H611, 0)</f>
        <v>0</v>
      </c>
      <c r="Z613">
        <f>IF(Source!BI227=4,H608+H609+H610+H611, 0)</f>
        <v>0</v>
      </c>
    </row>
    <row r="614" spans="1:26" ht="42.75" x14ac:dyDescent="0.2">
      <c r="A614" s="46">
        <v>89</v>
      </c>
      <c r="B614" s="46" t="str">
        <f>Source!F228</f>
        <v>ВЛ6ЭЭ1КЖ2</v>
      </c>
      <c r="C614" s="46" t="str">
        <f>Source!G228</f>
        <v>Верховой осмотр железобетонной анкерной двухцепной опоры ВЛ 220 кВ с применением АГП</v>
      </c>
      <c r="D614" s="34" t="str">
        <f>Source!H228</f>
        <v>1 ОПОРА</v>
      </c>
      <c r="E614" s="24">
        <f>Source!I228</f>
        <v>1</v>
      </c>
      <c r="F614" s="35">
        <f>Source!AL228+Source!AM228+Source!AO228</f>
        <v>728.22</v>
      </c>
      <c r="G614" s="36"/>
      <c r="H614" s="35"/>
      <c r="I614" s="36" t="str">
        <f>Source!BO228</f>
        <v>ВУЕР 12.2021</v>
      </c>
      <c r="J614" s="36"/>
      <c r="K614" s="35"/>
      <c r="L614" s="37"/>
      <c r="S614">
        <f>ROUND((Source!FX228/100)*((ROUND(Source!AF228*Source!I228, 2)+ROUND(Source!AE228*Source!I228, 2))), 2)</f>
        <v>245.1</v>
      </c>
      <c r="T614">
        <f>Source!X228</f>
        <v>355.4</v>
      </c>
      <c r="U614">
        <f>ROUND((Source!FY228/100)*((ROUND(Source!AF228*Source!I228, 2)+ROUND(Source!AE228*Source!I228, 2))), 2)</f>
        <v>77.400000000000006</v>
      </c>
      <c r="V614">
        <f>Source!Y228</f>
        <v>112.23</v>
      </c>
    </row>
    <row r="615" spans="1:26" ht="14.25" x14ac:dyDescent="0.2">
      <c r="A615" s="46"/>
      <c r="B615" s="46"/>
      <c r="C615" s="46" t="s">
        <v>531</v>
      </c>
      <c r="D615" s="34"/>
      <c r="E615" s="24"/>
      <c r="F615" s="35">
        <f>Source!AO228</f>
        <v>268.75</v>
      </c>
      <c r="G615" s="36" t="str">
        <f>Source!DG228</f>
        <v>)*0,48</v>
      </c>
      <c r="H615" s="35">
        <f>ROUND(Source!AF228*Source!I228, 2)</f>
        <v>129</v>
      </c>
      <c r="I615" s="36"/>
      <c r="J615" s="36">
        <f>IF(Source!BA228&lt;&gt; 0, Source!BA228, 1)</f>
        <v>1.45</v>
      </c>
      <c r="K615" s="35">
        <f>Source!S228</f>
        <v>187.05</v>
      </c>
      <c r="L615" s="37"/>
      <c r="R615">
        <f>H615</f>
        <v>129</v>
      </c>
    </row>
    <row r="616" spans="1:26" ht="14.25" x14ac:dyDescent="0.2">
      <c r="A616" s="46"/>
      <c r="B616" s="46"/>
      <c r="C616" s="46" t="s">
        <v>163</v>
      </c>
      <c r="D616" s="34"/>
      <c r="E616" s="24"/>
      <c r="F616" s="35">
        <f>Source!AM228</f>
        <v>459.47</v>
      </c>
      <c r="G616" s="36" t="str">
        <f>Source!DE228</f>
        <v>)*0,48</v>
      </c>
      <c r="H616" s="35">
        <f>ROUND(Source!AD228*Source!I228, 2)</f>
        <v>220.55</v>
      </c>
      <c r="I616" s="36"/>
      <c r="J616" s="36">
        <f>IF(Source!BB228&lt;&gt; 0, Source!BB228, 1)</f>
        <v>1.36</v>
      </c>
      <c r="K616" s="35">
        <f>Source!Q228</f>
        <v>299.94</v>
      </c>
      <c r="L616" s="37"/>
    </row>
    <row r="617" spans="1:26" ht="14.25" x14ac:dyDescent="0.2">
      <c r="A617" s="46"/>
      <c r="B617" s="46"/>
      <c r="C617" s="46" t="s">
        <v>532</v>
      </c>
      <c r="D617" s="34" t="s">
        <v>533</v>
      </c>
      <c r="E617" s="24">
        <f>Source!BZ228</f>
        <v>190</v>
      </c>
      <c r="F617" s="48"/>
      <c r="G617" s="36"/>
      <c r="H617" s="35">
        <f>SUM(S614:S619)</f>
        <v>245.1</v>
      </c>
      <c r="I617" s="38"/>
      <c r="J617" s="33">
        <f>Source!AT228</f>
        <v>190</v>
      </c>
      <c r="K617" s="35">
        <f>SUM(T614:T619)</f>
        <v>355.4</v>
      </c>
      <c r="L617" s="37"/>
    </row>
    <row r="618" spans="1:26" ht="14.25" x14ac:dyDescent="0.2">
      <c r="A618" s="46"/>
      <c r="B618" s="46"/>
      <c r="C618" s="46" t="s">
        <v>534</v>
      </c>
      <c r="D618" s="34" t="s">
        <v>533</v>
      </c>
      <c r="E618" s="24">
        <f>Source!CA228</f>
        <v>60</v>
      </c>
      <c r="F618" s="48"/>
      <c r="G618" s="36"/>
      <c r="H618" s="35">
        <f>SUM(U614:U619)</f>
        <v>77.400000000000006</v>
      </c>
      <c r="I618" s="38"/>
      <c r="J618" s="33">
        <f>Source!AU228</f>
        <v>60</v>
      </c>
      <c r="K618" s="35">
        <f>SUM(V614:V619)</f>
        <v>112.23</v>
      </c>
      <c r="L618" s="37"/>
    </row>
    <row r="619" spans="1:26" ht="14.25" x14ac:dyDescent="0.2">
      <c r="A619" s="47"/>
      <c r="B619" s="47"/>
      <c r="C619" s="47" t="s">
        <v>535</v>
      </c>
      <c r="D619" s="39" t="s">
        <v>536</v>
      </c>
      <c r="E619" s="40">
        <f>Source!AQ228</f>
        <v>1.41</v>
      </c>
      <c r="F619" s="41"/>
      <c r="G619" s="42" t="str">
        <f>Source!DI228</f>
        <v/>
      </c>
      <c r="H619" s="41"/>
      <c r="I619" s="42"/>
      <c r="J619" s="42"/>
      <c r="K619" s="41"/>
      <c r="L619" s="43">
        <f>Source!U228</f>
        <v>1.41</v>
      </c>
    </row>
    <row r="620" spans="1:26" ht="15" x14ac:dyDescent="0.25">
      <c r="G620" s="49">
        <f>H615+H616+H617+H618</f>
        <v>672.05</v>
      </c>
      <c r="H620" s="49"/>
      <c r="J620" s="49">
        <f>K615+K616+K617+K618</f>
        <v>954.62</v>
      </c>
      <c r="K620" s="49"/>
      <c r="L620" s="44">
        <f>Source!U228</f>
        <v>1.41</v>
      </c>
      <c r="O620" s="29">
        <f>G620</f>
        <v>672.05</v>
      </c>
      <c r="P620" s="29">
        <f>J620</f>
        <v>954.62</v>
      </c>
      <c r="Q620" s="29">
        <f>L620</f>
        <v>1.41</v>
      </c>
      <c r="W620">
        <f>IF(Source!BI228&lt;=1,H615+H616+H617+H618, 0)</f>
        <v>672.05</v>
      </c>
      <c r="X620">
        <f>IF(Source!BI228=2,H615+H616+H617+H618, 0)</f>
        <v>0</v>
      </c>
      <c r="Y620">
        <f>IF(Source!BI228=3,H615+H616+H617+H618, 0)</f>
        <v>0</v>
      </c>
      <c r="Z620">
        <f>IF(Source!BI228=4,H615+H616+H617+H618, 0)</f>
        <v>0</v>
      </c>
    </row>
    <row r="621" spans="1:26" ht="42.75" x14ac:dyDescent="0.2">
      <c r="A621" s="46">
        <v>90</v>
      </c>
      <c r="B621" s="46" t="str">
        <f>Source!F229</f>
        <v>ВЛ6ЭЭ1КБ1</v>
      </c>
      <c r="C621" s="46" t="str">
        <f>Source!G229</f>
        <v>Верховой осмотр железобетонной промежуточной одноцепной опоры ВЛ 220 кВ с применением АГП</v>
      </c>
      <c r="D621" s="34" t="str">
        <f>Source!H229</f>
        <v>1 ОПОРА</v>
      </c>
      <c r="E621" s="24">
        <f>Source!I229</f>
        <v>1</v>
      </c>
      <c r="F621" s="35">
        <f>Source!AL229+Source!AM229+Source!AO229</f>
        <v>309.88</v>
      </c>
      <c r="G621" s="36"/>
      <c r="H621" s="35"/>
      <c r="I621" s="36" t="str">
        <f>Source!BO229</f>
        <v>ВУЕР 12.2021</v>
      </c>
      <c r="J621" s="36"/>
      <c r="K621" s="35"/>
      <c r="L621" s="37"/>
      <c r="S621">
        <f>ROUND((Source!FX229/100)*((ROUND(Source!AF229*Source!I229, 2)+ROUND(Source!AE229*Source!I229, 2))), 2)</f>
        <v>104.29</v>
      </c>
      <c r="T621">
        <f>Source!X229</f>
        <v>151.22</v>
      </c>
      <c r="U621">
        <f>ROUND((Source!FY229/100)*((ROUND(Source!AF229*Source!I229, 2)+ROUND(Source!AE229*Source!I229, 2))), 2)</f>
        <v>32.93</v>
      </c>
      <c r="V621">
        <f>Source!Y229</f>
        <v>47.75</v>
      </c>
    </row>
    <row r="622" spans="1:26" ht="14.25" x14ac:dyDescent="0.2">
      <c r="A622" s="46"/>
      <c r="B622" s="46"/>
      <c r="C622" s="46" t="s">
        <v>531</v>
      </c>
      <c r="D622" s="34"/>
      <c r="E622" s="24"/>
      <c r="F622" s="35">
        <f>Source!AO229</f>
        <v>114.36</v>
      </c>
      <c r="G622" s="36" t="str">
        <f>Source!DG229</f>
        <v>)*0,48</v>
      </c>
      <c r="H622" s="35">
        <f>ROUND(Source!AF229*Source!I229, 2)</f>
        <v>54.89</v>
      </c>
      <c r="I622" s="36"/>
      <c r="J622" s="36">
        <f>IF(Source!BA229&lt;&gt; 0, Source!BA229, 1)</f>
        <v>1.45</v>
      </c>
      <c r="K622" s="35">
        <f>Source!S229</f>
        <v>79.59</v>
      </c>
      <c r="L622" s="37"/>
      <c r="R622">
        <f>H622</f>
        <v>54.89</v>
      </c>
    </row>
    <row r="623" spans="1:26" ht="14.25" x14ac:dyDescent="0.2">
      <c r="A623" s="46"/>
      <c r="B623" s="46"/>
      <c r="C623" s="46" t="s">
        <v>163</v>
      </c>
      <c r="D623" s="34"/>
      <c r="E623" s="24"/>
      <c r="F623" s="35">
        <f>Source!AM229</f>
        <v>195.52</v>
      </c>
      <c r="G623" s="36" t="str">
        <f>Source!DE229</f>
        <v>)*0,48</v>
      </c>
      <c r="H623" s="35">
        <f>ROUND(Source!AD229*Source!I229, 2)</f>
        <v>93.85</v>
      </c>
      <c r="I623" s="36"/>
      <c r="J623" s="36">
        <f>IF(Source!BB229&lt;&gt; 0, Source!BB229, 1)</f>
        <v>1.36</v>
      </c>
      <c r="K623" s="35">
        <f>Source!Q229</f>
        <v>127.64</v>
      </c>
      <c r="L623" s="37"/>
    </row>
    <row r="624" spans="1:26" ht="14.25" x14ac:dyDescent="0.2">
      <c r="A624" s="46"/>
      <c r="B624" s="46"/>
      <c r="C624" s="46" t="s">
        <v>532</v>
      </c>
      <c r="D624" s="34" t="s">
        <v>533</v>
      </c>
      <c r="E624" s="24">
        <f>Source!BZ229</f>
        <v>190</v>
      </c>
      <c r="F624" s="48"/>
      <c r="G624" s="36"/>
      <c r="H624" s="35">
        <f>SUM(S621:S626)</f>
        <v>104.29</v>
      </c>
      <c r="I624" s="38"/>
      <c r="J624" s="33">
        <f>Source!AT229</f>
        <v>190</v>
      </c>
      <c r="K624" s="35">
        <f>SUM(T621:T626)</f>
        <v>151.22</v>
      </c>
      <c r="L624" s="37"/>
    </row>
    <row r="625" spans="1:26" ht="14.25" x14ac:dyDescent="0.2">
      <c r="A625" s="46"/>
      <c r="B625" s="46"/>
      <c r="C625" s="46" t="s">
        <v>534</v>
      </c>
      <c r="D625" s="34" t="s">
        <v>533</v>
      </c>
      <c r="E625" s="24">
        <f>Source!CA229</f>
        <v>60</v>
      </c>
      <c r="F625" s="48"/>
      <c r="G625" s="36"/>
      <c r="H625" s="35">
        <f>SUM(U621:U626)</f>
        <v>32.93</v>
      </c>
      <c r="I625" s="38"/>
      <c r="J625" s="33">
        <f>Source!AU229</f>
        <v>60</v>
      </c>
      <c r="K625" s="35">
        <f>SUM(V621:V626)</f>
        <v>47.75</v>
      </c>
      <c r="L625" s="37"/>
    </row>
    <row r="626" spans="1:26" ht="14.25" x14ac:dyDescent="0.2">
      <c r="A626" s="47"/>
      <c r="B626" s="47"/>
      <c r="C626" s="47" t="s">
        <v>535</v>
      </c>
      <c r="D626" s="39" t="s">
        <v>536</v>
      </c>
      <c r="E626" s="40">
        <f>Source!AQ229</f>
        <v>0.6</v>
      </c>
      <c r="F626" s="41"/>
      <c r="G626" s="42" t="str">
        <f>Source!DI229</f>
        <v/>
      </c>
      <c r="H626" s="41"/>
      <c r="I626" s="42"/>
      <c r="J626" s="42"/>
      <c r="K626" s="41"/>
      <c r="L626" s="43">
        <f>Source!U229</f>
        <v>0.6</v>
      </c>
    </row>
    <row r="627" spans="1:26" ht="15" x14ac:dyDescent="0.25">
      <c r="G627" s="49">
        <f>H622+H623+H624+H625</f>
        <v>285.96000000000004</v>
      </c>
      <c r="H627" s="49"/>
      <c r="J627" s="49">
        <f>K622+K623+K624+K625</f>
        <v>406.20000000000005</v>
      </c>
      <c r="K627" s="49"/>
      <c r="L627" s="44">
        <f>Source!U229</f>
        <v>0.6</v>
      </c>
      <c r="O627" s="29">
        <f>G627</f>
        <v>285.96000000000004</v>
      </c>
      <c r="P627" s="29">
        <f>J627</f>
        <v>406.20000000000005</v>
      </c>
      <c r="Q627" s="29">
        <f>L627</f>
        <v>0.6</v>
      </c>
      <c r="W627">
        <f>IF(Source!BI229&lt;=1,H622+H623+H624+H625, 0)</f>
        <v>285.96000000000004</v>
      </c>
      <c r="X627">
        <f>IF(Source!BI229=2,H622+H623+H624+H625, 0)</f>
        <v>0</v>
      </c>
      <c r="Y627">
        <f>IF(Source!BI229=3,H622+H623+H624+H625, 0)</f>
        <v>0</v>
      </c>
      <c r="Z627">
        <f>IF(Source!BI229=4,H622+H623+H624+H625, 0)</f>
        <v>0</v>
      </c>
    </row>
    <row r="628" spans="1:26" ht="42.75" x14ac:dyDescent="0.2">
      <c r="A628" s="46">
        <v>91</v>
      </c>
      <c r="B628" s="46" t="str">
        <f>Source!F230</f>
        <v>ДЛ6МР1ККИ2ц</v>
      </c>
      <c r="C628" s="46" t="str">
        <f>Source!G230</f>
        <v>Контроль коррозионного износа металлических элементов двухцепных металлических опор ВЛ 220 кВ</v>
      </c>
      <c r="D628" s="34" t="str">
        <f>Source!H230</f>
        <v>1 элемент опоры</v>
      </c>
      <c r="E628" s="24">
        <f>Source!I230</f>
        <v>1</v>
      </c>
      <c r="F628" s="35">
        <f>Source!AL230+Source!AM230+Source!AO230</f>
        <v>241.54</v>
      </c>
      <c r="G628" s="36"/>
      <c r="H628" s="35"/>
      <c r="I628" s="36" t="str">
        <f>Source!BO230</f>
        <v>ВУЕР 12.2021</v>
      </c>
      <c r="J628" s="36"/>
      <c r="K628" s="35"/>
      <c r="L628" s="37"/>
      <c r="S628">
        <f>ROUND((Source!FX230/100)*((ROUND(Source!AF230*Source!I230, 2)+ROUND(Source!AE230*Source!I230, 2))), 2)</f>
        <v>174.82</v>
      </c>
      <c r="T628">
        <f>Source!X230</f>
        <v>253.5</v>
      </c>
      <c r="U628">
        <f>ROUND((Source!FY230/100)*((ROUND(Source!AF230*Source!I230, 2)+ROUND(Source!AE230*Source!I230, 2))), 2)</f>
        <v>55.21</v>
      </c>
      <c r="V628">
        <f>Source!Y230</f>
        <v>80.05</v>
      </c>
    </row>
    <row r="629" spans="1:26" ht="14.25" x14ac:dyDescent="0.2">
      <c r="A629" s="46"/>
      <c r="B629" s="46"/>
      <c r="C629" s="46" t="s">
        <v>531</v>
      </c>
      <c r="D629" s="34"/>
      <c r="E629" s="24"/>
      <c r="F629" s="35">
        <f>Source!AO230</f>
        <v>191.69</v>
      </c>
      <c r="G629" s="36" t="str">
        <f>Source!DG230</f>
        <v>)*0,48</v>
      </c>
      <c r="H629" s="35">
        <f>ROUND(Source!AF230*Source!I230, 2)</f>
        <v>92.01</v>
      </c>
      <c r="I629" s="36"/>
      <c r="J629" s="36">
        <f>IF(Source!BA230&lt;&gt; 0, Source!BA230, 1)</f>
        <v>1.45</v>
      </c>
      <c r="K629" s="35">
        <f>Source!S230</f>
        <v>133.41999999999999</v>
      </c>
      <c r="L629" s="37"/>
      <c r="R629">
        <f>H629</f>
        <v>92.01</v>
      </c>
    </row>
    <row r="630" spans="1:26" ht="14.25" x14ac:dyDescent="0.2">
      <c r="A630" s="46"/>
      <c r="B630" s="46"/>
      <c r="C630" s="46" t="s">
        <v>163</v>
      </c>
      <c r="D630" s="34"/>
      <c r="E630" s="24"/>
      <c r="F630" s="35">
        <f>Source!AM230</f>
        <v>49.85</v>
      </c>
      <c r="G630" s="36" t="str">
        <f>Source!DE230</f>
        <v>)*0,48</v>
      </c>
      <c r="H630" s="35">
        <f>ROUND(Source!AD230*Source!I230, 2)</f>
        <v>23.93</v>
      </c>
      <c r="I630" s="36"/>
      <c r="J630" s="36">
        <f>IF(Source!BB230&lt;&gt; 0, Source!BB230, 1)</f>
        <v>1.36</v>
      </c>
      <c r="K630" s="35">
        <f>Source!Q230</f>
        <v>32.54</v>
      </c>
      <c r="L630" s="37"/>
    </row>
    <row r="631" spans="1:26" ht="14.25" x14ac:dyDescent="0.2">
      <c r="A631" s="46"/>
      <c r="B631" s="46"/>
      <c r="C631" s="46" t="s">
        <v>532</v>
      </c>
      <c r="D631" s="34" t="s">
        <v>533</v>
      </c>
      <c r="E631" s="24">
        <f>Source!BZ230</f>
        <v>190</v>
      </c>
      <c r="F631" s="48"/>
      <c r="G631" s="36"/>
      <c r="H631" s="35">
        <f>SUM(S628:S633)</f>
        <v>174.82</v>
      </c>
      <c r="I631" s="38"/>
      <c r="J631" s="33">
        <f>Source!AT230</f>
        <v>190</v>
      </c>
      <c r="K631" s="35">
        <f>SUM(T628:T633)</f>
        <v>253.5</v>
      </c>
      <c r="L631" s="37"/>
    </row>
    <row r="632" spans="1:26" ht="14.25" x14ac:dyDescent="0.2">
      <c r="A632" s="46"/>
      <c r="B632" s="46"/>
      <c r="C632" s="46" t="s">
        <v>534</v>
      </c>
      <c r="D632" s="34" t="s">
        <v>533</v>
      </c>
      <c r="E632" s="24">
        <f>Source!CA230</f>
        <v>60</v>
      </c>
      <c r="F632" s="48"/>
      <c r="G632" s="36"/>
      <c r="H632" s="35">
        <f>SUM(U628:U633)</f>
        <v>55.21</v>
      </c>
      <c r="I632" s="38"/>
      <c r="J632" s="33">
        <f>Source!AU230</f>
        <v>60</v>
      </c>
      <c r="K632" s="35">
        <f>SUM(V628:V633)</f>
        <v>80.05</v>
      </c>
      <c r="L632" s="37"/>
    </row>
    <row r="633" spans="1:26" ht="14.25" x14ac:dyDescent="0.2">
      <c r="A633" s="47"/>
      <c r="B633" s="47"/>
      <c r="C633" s="47" t="s">
        <v>535</v>
      </c>
      <c r="D633" s="39" t="s">
        <v>536</v>
      </c>
      <c r="E633" s="40">
        <f>Source!AQ230</f>
        <v>1.05</v>
      </c>
      <c r="F633" s="41"/>
      <c r="G633" s="42" t="str">
        <f>Source!DI230</f>
        <v/>
      </c>
      <c r="H633" s="41"/>
      <c r="I633" s="42"/>
      <c r="J633" s="42"/>
      <c r="K633" s="41"/>
      <c r="L633" s="43">
        <f>Source!U230</f>
        <v>1.05</v>
      </c>
    </row>
    <row r="634" spans="1:26" ht="15" x14ac:dyDescent="0.25">
      <c r="G634" s="49">
        <f>H629+H630+H631+H632</f>
        <v>345.96999999999997</v>
      </c>
      <c r="H634" s="49"/>
      <c r="J634" s="49">
        <f>K629+K630+K631+K632</f>
        <v>499.51</v>
      </c>
      <c r="K634" s="49"/>
      <c r="L634" s="44">
        <f>Source!U230</f>
        <v>1.05</v>
      </c>
      <c r="O634" s="29">
        <f>G634</f>
        <v>345.96999999999997</v>
      </c>
      <c r="P634" s="29">
        <f>J634</f>
        <v>499.51</v>
      </c>
      <c r="Q634" s="29">
        <f>L634</f>
        <v>1.05</v>
      </c>
      <c r="W634">
        <f>IF(Source!BI230&lt;=1,H629+H630+H631+H632, 0)</f>
        <v>345.96999999999997</v>
      </c>
      <c r="X634">
        <f>IF(Source!BI230=2,H629+H630+H631+H632, 0)</f>
        <v>0</v>
      </c>
      <c r="Y634">
        <f>IF(Source!BI230=3,H629+H630+H631+H632, 0)</f>
        <v>0</v>
      </c>
      <c r="Z634">
        <f>IF(Source!BI230=4,H629+H630+H631+H632, 0)</f>
        <v>0</v>
      </c>
    </row>
    <row r="635" spans="1:26" ht="57" x14ac:dyDescent="0.2">
      <c r="A635" s="46">
        <v>92</v>
      </c>
      <c r="B635" s="46" t="str">
        <f>Source!F231</f>
        <v>ДЛ6МР1ПЭЗ2ц</v>
      </c>
      <c r="C635" s="46" t="str">
        <f>Source!G231</f>
        <v>Выборочная проверка элементов заземления двухцепных металлических опор ВЛ 220 кВ со вскрытием грунта</v>
      </c>
      <c r="D635" s="34" t="str">
        <f>Source!H231</f>
        <v>один метр заземлителя</v>
      </c>
      <c r="E635" s="24">
        <f>Source!I231</f>
        <v>1</v>
      </c>
      <c r="F635" s="35">
        <f>Source!AL231+Source!AM231+Source!AO231</f>
        <v>720.8599999999999</v>
      </c>
      <c r="G635" s="36"/>
      <c r="H635" s="35"/>
      <c r="I635" s="36" t="str">
        <f>Source!BO231</f>
        <v>ВУЕР 12.2021</v>
      </c>
      <c r="J635" s="36"/>
      <c r="K635" s="35"/>
      <c r="L635" s="37"/>
      <c r="S635">
        <f>ROUND((Source!FX231/100)*((ROUND(Source!AF231*Source!I231, 2)+ROUND(Source!AE231*Source!I231, 2))), 2)</f>
        <v>505.88</v>
      </c>
      <c r="T635">
        <f>Source!X231</f>
        <v>733.51</v>
      </c>
      <c r="U635">
        <f>ROUND((Source!FY231/100)*((ROUND(Source!AF231*Source!I231, 2)+ROUND(Source!AE231*Source!I231, 2))), 2)</f>
        <v>159.75</v>
      </c>
      <c r="V635">
        <f>Source!Y231</f>
        <v>231.64</v>
      </c>
    </row>
    <row r="636" spans="1:26" ht="14.25" x14ac:dyDescent="0.2">
      <c r="A636" s="46"/>
      <c r="B636" s="46"/>
      <c r="C636" s="46" t="s">
        <v>531</v>
      </c>
      <c r="D636" s="34"/>
      <c r="E636" s="24"/>
      <c r="F636" s="35">
        <f>Source!AO231</f>
        <v>554.67999999999995</v>
      </c>
      <c r="G636" s="36" t="str">
        <f>Source!DG231</f>
        <v>)*0,48</v>
      </c>
      <c r="H636" s="35">
        <f>ROUND(Source!AF231*Source!I231, 2)</f>
        <v>266.25</v>
      </c>
      <c r="I636" s="36"/>
      <c r="J636" s="36">
        <f>IF(Source!BA231&lt;&gt; 0, Source!BA231, 1)</f>
        <v>1.45</v>
      </c>
      <c r="K636" s="35">
        <f>Source!S231</f>
        <v>386.06</v>
      </c>
      <c r="L636" s="37"/>
      <c r="R636">
        <f>H636</f>
        <v>266.25</v>
      </c>
    </row>
    <row r="637" spans="1:26" ht="14.25" x14ac:dyDescent="0.2">
      <c r="A637" s="46"/>
      <c r="B637" s="46"/>
      <c r="C637" s="46" t="s">
        <v>163</v>
      </c>
      <c r="D637" s="34"/>
      <c r="E637" s="24"/>
      <c r="F637" s="35">
        <f>Source!AM231</f>
        <v>166.18</v>
      </c>
      <c r="G637" s="36" t="str">
        <f>Source!DE231</f>
        <v>)*0,48</v>
      </c>
      <c r="H637" s="35">
        <f>ROUND(Source!AD231*Source!I231, 2)</f>
        <v>79.77</v>
      </c>
      <c r="I637" s="36"/>
      <c r="J637" s="36">
        <f>IF(Source!BB231&lt;&gt; 0, Source!BB231, 1)</f>
        <v>1.36</v>
      </c>
      <c r="K637" s="35">
        <f>Source!Q231</f>
        <v>108.48</v>
      </c>
      <c r="L637" s="37"/>
    </row>
    <row r="638" spans="1:26" ht="14.25" x14ac:dyDescent="0.2">
      <c r="A638" s="46"/>
      <c r="B638" s="46"/>
      <c r="C638" s="46" t="s">
        <v>532</v>
      </c>
      <c r="D638" s="34" t="s">
        <v>533</v>
      </c>
      <c r="E638" s="24">
        <f>Source!BZ231</f>
        <v>190</v>
      </c>
      <c r="F638" s="48"/>
      <c r="G638" s="36"/>
      <c r="H638" s="35">
        <f>SUM(S635:S640)</f>
        <v>505.88</v>
      </c>
      <c r="I638" s="38"/>
      <c r="J638" s="33">
        <f>Source!AT231</f>
        <v>190</v>
      </c>
      <c r="K638" s="35">
        <f>SUM(T635:T640)</f>
        <v>733.51</v>
      </c>
      <c r="L638" s="37"/>
    </row>
    <row r="639" spans="1:26" ht="14.25" x14ac:dyDescent="0.2">
      <c r="A639" s="46"/>
      <c r="B639" s="46"/>
      <c r="C639" s="46" t="s">
        <v>534</v>
      </c>
      <c r="D639" s="34" t="s">
        <v>533</v>
      </c>
      <c r="E639" s="24">
        <f>Source!CA231</f>
        <v>60</v>
      </c>
      <c r="F639" s="48"/>
      <c r="G639" s="36"/>
      <c r="H639" s="35">
        <f>SUM(U635:U640)</f>
        <v>159.75</v>
      </c>
      <c r="I639" s="38"/>
      <c r="J639" s="33">
        <f>Source!AU231</f>
        <v>60</v>
      </c>
      <c r="K639" s="35">
        <f>SUM(V635:V640)</f>
        <v>231.64</v>
      </c>
      <c r="L639" s="37"/>
    </row>
    <row r="640" spans="1:26" ht="14.25" x14ac:dyDescent="0.2">
      <c r="A640" s="47"/>
      <c r="B640" s="47"/>
      <c r="C640" s="47" t="s">
        <v>535</v>
      </c>
      <c r="D640" s="39" t="s">
        <v>536</v>
      </c>
      <c r="E640" s="40">
        <f>Source!AQ231</f>
        <v>3.5</v>
      </c>
      <c r="F640" s="41"/>
      <c r="G640" s="42" t="str">
        <f>Source!DI231</f>
        <v/>
      </c>
      <c r="H640" s="41"/>
      <c r="I640" s="42"/>
      <c r="J640" s="42"/>
      <c r="K640" s="41"/>
      <c r="L640" s="43">
        <f>Source!U231</f>
        <v>3.5</v>
      </c>
    </row>
    <row r="641" spans="1:26" ht="15" x14ac:dyDescent="0.25">
      <c r="G641" s="49">
        <f>H636+H637+H638+H639</f>
        <v>1011.65</v>
      </c>
      <c r="H641" s="49"/>
      <c r="J641" s="49">
        <f>K636+K637+K638+K639</f>
        <v>1459.69</v>
      </c>
      <c r="K641" s="49"/>
      <c r="L641" s="44">
        <f>Source!U231</f>
        <v>3.5</v>
      </c>
      <c r="O641" s="29">
        <f>G641</f>
        <v>1011.65</v>
      </c>
      <c r="P641" s="29">
        <f>J641</f>
        <v>1459.69</v>
      </c>
      <c r="Q641" s="29">
        <f>L641</f>
        <v>3.5</v>
      </c>
      <c r="W641">
        <f>IF(Source!BI231&lt;=1,H636+H637+H638+H639, 0)</f>
        <v>1011.65</v>
      </c>
      <c r="X641">
        <f>IF(Source!BI231=2,H636+H637+H638+H639, 0)</f>
        <v>0</v>
      </c>
      <c r="Y641">
        <f>IF(Source!BI231=3,H636+H637+H638+H639, 0)</f>
        <v>0</v>
      </c>
      <c r="Z641">
        <f>IF(Source!BI231=4,H636+H637+H638+H639, 0)</f>
        <v>0</v>
      </c>
    </row>
    <row r="642" spans="1:26" ht="42.75" x14ac:dyDescent="0.2">
      <c r="A642" s="46">
        <v>93</v>
      </c>
      <c r="B642" s="46" t="str">
        <f>Source!F232</f>
        <v>ДЛ6МР1СЗУ2ц</v>
      </c>
      <c r="C642" s="46" t="str">
        <f>Source!G232</f>
        <v>Измерение сопротивления заземляющих устройств двухцепных металлических опор ВЛ 220 кВ</v>
      </c>
      <c r="D642" s="34" t="str">
        <f>Source!H232</f>
        <v>ОДНО ИЗМЕРЕНИЕ</v>
      </c>
      <c r="E642" s="24">
        <f>Source!I232</f>
        <v>1</v>
      </c>
      <c r="F642" s="35">
        <f>Source!AL232+Source!AM232+Source!AO232</f>
        <v>287.55</v>
      </c>
      <c r="G642" s="36"/>
      <c r="H642" s="35"/>
      <c r="I642" s="36" t="str">
        <f>Source!BO232</f>
        <v>ВУЕР 12.2021</v>
      </c>
      <c r="J642" s="36"/>
      <c r="K642" s="35"/>
      <c r="L642" s="37"/>
      <c r="S642">
        <f>ROUND((Source!FX232/100)*((ROUND(Source!AF232*Source!I232, 2)+ROUND(Source!AE232*Source!I232, 2))), 2)</f>
        <v>208.13</v>
      </c>
      <c r="T642">
        <f>Source!X232</f>
        <v>301.77999999999997</v>
      </c>
      <c r="U642">
        <f>ROUND((Source!FY232/100)*((ROUND(Source!AF232*Source!I232, 2)+ROUND(Source!AE232*Source!I232, 2))), 2)</f>
        <v>65.72</v>
      </c>
      <c r="V642">
        <f>Source!Y232</f>
        <v>95.3</v>
      </c>
    </row>
    <row r="643" spans="1:26" ht="14.25" x14ac:dyDescent="0.2">
      <c r="A643" s="46"/>
      <c r="B643" s="46"/>
      <c r="C643" s="46" t="s">
        <v>531</v>
      </c>
      <c r="D643" s="34"/>
      <c r="E643" s="24"/>
      <c r="F643" s="35">
        <f>Source!AO232</f>
        <v>228.2</v>
      </c>
      <c r="G643" s="36" t="str">
        <f>Source!DG232</f>
        <v>)*0,48</v>
      </c>
      <c r="H643" s="35">
        <f>ROUND(Source!AF232*Source!I232, 2)</f>
        <v>109.54</v>
      </c>
      <c r="I643" s="36"/>
      <c r="J643" s="36">
        <f>IF(Source!BA232&lt;&gt; 0, Source!BA232, 1)</f>
        <v>1.45</v>
      </c>
      <c r="K643" s="35">
        <f>Source!S232</f>
        <v>158.83000000000001</v>
      </c>
      <c r="L643" s="37"/>
      <c r="R643">
        <f>H643</f>
        <v>109.54</v>
      </c>
    </row>
    <row r="644" spans="1:26" ht="14.25" x14ac:dyDescent="0.2">
      <c r="A644" s="46"/>
      <c r="B644" s="46"/>
      <c r="C644" s="46" t="s">
        <v>163</v>
      </c>
      <c r="D644" s="34"/>
      <c r="E644" s="24"/>
      <c r="F644" s="35">
        <f>Source!AM232</f>
        <v>59.35</v>
      </c>
      <c r="G644" s="36" t="str">
        <f>Source!DE232</f>
        <v>)*0,48</v>
      </c>
      <c r="H644" s="35">
        <f>ROUND(Source!AD232*Source!I232, 2)</f>
        <v>28.49</v>
      </c>
      <c r="I644" s="36"/>
      <c r="J644" s="36">
        <f>IF(Source!BB232&lt;&gt; 0, Source!BB232, 1)</f>
        <v>1.36</v>
      </c>
      <c r="K644" s="35">
        <f>Source!Q232</f>
        <v>38.74</v>
      </c>
      <c r="L644" s="37"/>
    </row>
    <row r="645" spans="1:26" ht="14.25" x14ac:dyDescent="0.2">
      <c r="A645" s="46"/>
      <c r="B645" s="46"/>
      <c r="C645" s="46" t="s">
        <v>532</v>
      </c>
      <c r="D645" s="34" t="s">
        <v>533</v>
      </c>
      <c r="E645" s="24">
        <f>Source!BZ232</f>
        <v>190</v>
      </c>
      <c r="F645" s="48"/>
      <c r="G645" s="36"/>
      <c r="H645" s="35">
        <f>SUM(S642:S647)</f>
        <v>208.13</v>
      </c>
      <c r="I645" s="38"/>
      <c r="J645" s="33">
        <f>Source!AT232</f>
        <v>190</v>
      </c>
      <c r="K645" s="35">
        <f>SUM(T642:T647)</f>
        <v>301.77999999999997</v>
      </c>
      <c r="L645" s="37"/>
    </row>
    <row r="646" spans="1:26" ht="14.25" x14ac:dyDescent="0.2">
      <c r="A646" s="46"/>
      <c r="B646" s="46"/>
      <c r="C646" s="46" t="s">
        <v>534</v>
      </c>
      <c r="D646" s="34" t="s">
        <v>533</v>
      </c>
      <c r="E646" s="24">
        <f>Source!CA232</f>
        <v>60</v>
      </c>
      <c r="F646" s="48"/>
      <c r="G646" s="36"/>
      <c r="H646" s="35">
        <f>SUM(U642:U647)</f>
        <v>65.72</v>
      </c>
      <c r="I646" s="38"/>
      <c r="J646" s="33">
        <f>Source!AU232</f>
        <v>60</v>
      </c>
      <c r="K646" s="35">
        <f>SUM(V642:V647)</f>
        <v>95.3</v>
      </c>
      <c r="L646" s="37"/>
    </row>
    <row r="647" spans="1:26" ht="14.25" x14ac:dyDescent="0.2">
      <c r="A647" s="47"/>
      <c r="B647" s="47"/>
      <c r="C647" s="47" t="s">
        <v>535</v>
      </c>
      <c r="D647" s="39" t="s">
        <v>536</v>
      </c>
      <c r="E647" s="40">
        <f>Source!AQ232</f>
        <v>1.25</v>
      </c>
      <c r="F647" s="41"/>
      <c r="G647" s="42" t="str">
        <f>Source!DI232</f>
        <v/>
      </c>
      <c r="H647" s="41"/>
      <c r="I647" s="42"/>
      <c r="J647" s="42"/>
      <c r="K647" s="41"/>
      <c r="L647" s="43">
        <f>Source!U232</f>
        <v>1.25</v>
      </c>
    </row>
    <row r="648" spans="1:26" ht="15" x14ac:dyDescent="0.25">
      <c r="G648" s="49">
        <f>H643+H644+H645+H646</f>
        <v>411.88</v>
      </c>
      <c r="H648" s="49"/>
      <c r="J648" s="49">
        <f>K643+K644+K645+K646</f>
        <v>594.65</v>
      </c>
      <c r="K648" s="49"/>
      <c r="L648" s="44">
        <f>Source!U232</f>
        <v>1.25</v>
      </c>
      <c r="O648" s="29">
        <f>G648</f>
        <v>411.88</v>
      </c>
      <c r="P648" s="29">
        <f>J648</f>
        <v>594.65</v>
      </c>
      <c r="Q648" s="29">
        <f>L648</f>
        <v>1.25</v>
      </c>
      <c r="W648">
        <f>IF(Source!BI232&lt;=1,H643+H644+H645+H646, 0)</f>
        <v>411.88</v>
      </c>
      <c r="X648">
        <f>IF(Source!BI232=2,H643+H644+H645+H646, 0)</f>
        <v>0</v>
      </c>
      <c r="Y648">
        <f>IF(Source!BI232=3,H643+H644+H645+H646, 0)</f>
        <v>0</v>
      </c>
      <c r="Z648">
        <f>IF(Source!BI232=4,H643+H644+H645+H646, 0)</f>
        <v>0</v>
      </c>
    </row>
    <row r="649" spans="1:26" ht="285" x14ac:dyDescent="0.2">
      <c r="A649" s="46">
        <v>94</v>
      </c>
      <c r="B649" s="46" t="str">
        <f>Source!F233</f>
        <v>Прейскурант ОРГРЭС т.5.прил.2. п.2. 2 категория сложности</v>
      </c>
      <c r="C649" s="46" t="str">
        <f>Source!G233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649" s="34" t="str">
        <f>Source!H233</f>
        <v>10 форматок А4</v>
      </c>
      <c r="E649" s="24">
        <f>Source!I233</f>
        <v>0.1</v>
      </c>
      <c r="F649" s="35">
        <f>Source!AL233+Source!AM233+Source!AO233</f>
        <v>35</v>
      </c>
      <c r="G649" s="36"/>
      <c r="H649" s="35"/>
      <c r="I649" s="36" t="str">
        <f>Source!BO233</f>
        <v/>
      </c>
      <c r="J649" s="36"/>
      <c r="K649" s="35"/>
      <c r="L649" s="37"/>
      <c r="S649">
        <f>ROUND((Source!FX233/100)*((ROUND(Source!AF233*Source!I233, 2)+ROUND(Source!AE233*Source!I233, 2))), 2)</f>
        <v>0</v>
      </c>
      <c r="T649">
        <f>Source!X233</f>
        <v>0</v>
      </c>
      <c r="U649">
        <f>ROUND((Source!FY233/100)*((ROUND(Source!AF233*Source!I233, 2)+ROUND(Source!AE233*Source!I233, 2))), 2)</f>
        <v>0</v>
      </c>
      <c r="V649">
        <f>Source!Y233</f>
        <v>0</v>
      </c>
    </row>
    <row r="650" spans="1:26" x14ac:dyDescent="0.2">
      <c r="C650" s="28" t="str">
        <f>"Объем: "&amp;Source!I233&amp;"=1/"&amp;"10"</f>
        <v>Объем: 0,1=1/10</v>
      </c>
    </row>
    <row r="651" spans="1:26" ht="14.25" x14ac:dyDescent="0.2">
      <c r="A651" s="47"/>
      <c r="B651" s="47"/>
      <c r="C651" s="47" t="s">
        <v>531</v>
      </c>
      <c r="D651" s="39"/>
      <c r="E651" s="40"/>
      <c r="F651" s="41">
        <f>Source!AO233</f>
        <v>35</v>
      </c>
      <c r="G651" s="42" t="str">
        <f>Source!DG233</f>
        <v>)*0,652</v>
      </c>
      <c r="H651" s="41">
        <f>ROUND(Source!AF233*Source!I233, 2)</f>
        <v>2.2799999999999998</v>
      </c>
      <c r="I651" s="42"/>
      <c r="J651" s="42">
        <f>IF(Source!BA233&lt;&gt; 0, Source!BA233, 1)</f>
        <v>14</v>
      </c>
      <c r="K651" s="41">
        <f>Source!S233</f>
        <v>31.95</v>
      </c>
      <c r="L651" s="45"/>
      <c r="R651">
        <f>H651</f>
        <v>2.2799999999999998</v>
      </c>
    </row>
    <row r="652" spans="1:26" ht="15" x14ac:dyDescent="0.25">
      <c r="G652" s="49">
        <f>H651</f>
        <v>2.2799999999999998</v>
      </c>
      <c r="H652" s="49"/>
      <c r="J652" s="49">
        <f>K651</f>
        <v>31.95</v>
      </c>
      <c r="K652" s="49"/>
      <c r="L652" s="44">
        <f>Source!U233</f>
        <v>0</v>
      </c>
      <c r="O652" s="29">
        <f>G652</f>
        <v>2.2799999999999998</v>
      </c>
      <c r="P652" s="29">
        <f>J652</f>
        <v>31.95</v>
      </c>
      <c r="Q652" s="29">
        <f>L652</f>
        <v>0</v>
      </c>
      <c r="W652">
        <f>IF(Source!BI233&lt;=1,H651, 0)</f>
        <v>0</v>
      </c>
      <c r="X652">
        <f>IF(Source!BI233=2,H651, 0)</f>
        <v>0</v>
      </c>
      <c r="Y652">
        <f>IF(Source!BI233=3,H651, 0)</f>
        <v>0</v>
      </c>
      <c r="Z652">
        <f>IF(Source!BI233=4,H651, 0)</f>
        <v>2.2799999999999998</v>
      </c>
    </row>
    <row r="653" spans="1:26" ht="213.75" x14ac:dyDescent="0.2">
      <c r="A653" s="46">
        <v>95</v>
      </c>
      <c r="B653" s="46" t="str">
        <f>Source!F234</f>
        <v>Прейскурант ОРГРЭС т.5.прил.2. п.6.</v>
      </c>
      <c r="C653" s="46" t="str">
        <f>Source!G234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653" s="34" t="str">
        <f>Source!H234</f>
        <v>1 ед. оборудования</v>
      </c>
      <c r="E653" s="24">
        <f>Source!I234</f>
        <v>1</v>
      </c>
      <c r="F653" s="35">
        <f>Source!AL234+Source!AM234+Source!AO234</f>
        <v>103</v>
      </c>
      <c r="G653" s="36"/>
      <c r="H653" s="35"/>
      <c r="I653" s="36" t="str">
        <f>Source!BO234</f>
        <v/>
      </c>
      <c r="J653" s="36"/>
      <c r="K653" s="35"/>
      <c r="L653" s="37"/>
      <c r="S653">
        <f>ROUND((Source!FX234/100)*((ROUND(Source!AF234*Source!I234, 2)+ROUND(Source!AE234*Source!I234, 2))), 2)</f>
        <v>0</v>
      </c>
      <c r="T653">
        <f>Source!X234</f>
        <v>0</v>
      </c>
      <c r="U653">
        <f>ROUND((Source!FY234/100)*((ROUND(Source!AF234*Source!I234, 2)+ROUND(Source!AE234*Source!I234, 2))), 2)</f>
        <v>0</v>
      </c>
      <c r="V653">
        <f>Source!Y234</f>
        <v>0</v>
      </c>
    </row>
    <row r="654" spans="1:26" ht="14.25" x14ac:dyDescent="0.2">
      <c r="A654" s="47"/>
      <c r="B654" s="47"/>
      <c r="C654" s="47" t="s">
        <v>531</v>
      </c>
      <c r="D654" s="39"/>
      <c r="E654" s="40"/>
      <c r="F654" s="41">
        <f>Source!AO234</f>
        <v>103</v>
      </c>
      <c r="G654" s="42" t="str">
        <f>Source!DG234</f>
        <v>)*0,652</v>
      </c>
      <c r="H654" s="41">
        <f>ROUND(Source!AF234*Source!I234, 2)</f>
        <v>67.16</v>
      </c>
      <c r="I654" s="42"/>
      <c r="J654" s="42">
        <f>IF(Source!BA234&lt;&gt; 0, Source!BA234, 1)</f>
        <v>14</v>
      </c>
      <c r="K654" s="41">
        <f>Source!S234</f>
        <v>940.18</v>
      </c>
      <c r="L654" s="45"/>
      <c r="R654">
        <f>H654</f>
        <v>67.16</v>
      </c>
    </row>
    <row r="655" spans="1:26" ht="15" x14ac:dyDescent="0.25">
      <c r="G655" s="49">
        <f>H654</f>
        <v>67.16</v>
      </c>
      <c r="H655" s="49"/>
      <c r="J655" s="49">
        <f>K654</f>
        <v>940.18</v>
      </c>
      <c r="K655" s="49"/>
      <c r="L655" s="44">
        <f>Source!U234</f>
        <v>0</v>
      </c>
      <c r="O655" s="29">
        <f>G655</f>
        <v>67.16</v>
      </c>
      <c r="P655" s="29">
        <f>J655</f>
        <v>940.18</v>
      </c>
      <c r="Q655" s="29">
        <f>L655</f>
        <v>0</v>
      </c>
      <c r="W655">
        <f>IF(Source!BI234&lt;=1,H654, 0)</f>
        <v>0</v>
      </c>
      <c r="X655">
        <f>IF(Source!BI234=2,H654, 0)</f>
        <v>0</v>
      </c>
      <c r="Y655">
        <f>IF(Source!BI234=3,H654, 0)</f>
        <v>0</v>
      </c>
      <c r="Z655">
        <f>IF(Source!BI234=4,H654, 0)</f>
        <v>67.16</v>
      </c>
    </row>
    <row r="656" spans="1:26" ht="114" x14ac:dyDescent="0.2">
      <c r="A656" s="46">
        <v>96</v>
      </c>
      <c r="B656" s="46" t="str">
        <f>Source!F235</f>
        <v>Прейскурант ОРГРЭС т.5 прил.2 п.13. 2 категория сложности</v>
      </c>
      <c r="C656" s="46" t="str">
        <f>Source!G235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656" s="34" t="str">
        <f>Source!H235</f>
        <v>0,5 авт. л.</v>
      </c>
      <c r="E656" s="24">
        <f>Source!I235</f>
        <v>0.16</v>
      </c>
      <c r="F656" s="35">
        <f>Source!AL235+Source!AM235+Source!AO235</f>
        <v>245</v>
      </c>
      <c r="G656" s="36"/>
      <c r="H656" s="35"/>
      <c r="I656" s="36" t="str">
        <f>Source!BO235</f>
        <v/>
      </c>
      <c r="J656" s="36"/>
      <c r="K656" s="35"/>
      <c r="L656" s="37"/>
      <c r="S656">
        <f>ROUND((Source!FX235/100)*((ROUND(Source!AF235*Source!I235, 2)+ROUND(Source!AE235*Source!I235, 2))), 2)</f>
        <v>0</v>
      </c>
      <c r="T656">
        <f>Source!X235</f>
        <v>0</v>
      </c>
      <c r="U656">
        <f>ROUND((Source!FY235/100)*((ROUND(Source!AF235*Source!I235, 2)+ROUND(Source!AE235*Source!I235, 2))), 2)</f>
        <v>0</v>
      </c>
      <c r="V656">
        <f>Source!Y235</f>
        <v>0</v>
      </c>
    </row>
    <row r="657" spans="1:26" ht="14.25" x14ac:dyDescent="0.2">
      <c r="A657" s="47"/>
      <c r="B657" s="47"/>
      <c r="C657" s="47" t="s">
        <v>531</v>
      </c>
      <c r="D657" s="39"/>
      <c r="E657" s="40"/>
      <c r="F657" s="41">
        <f>Source!AO235</f>
        <v>245</v>
      </c>
      <c r="G657" s="42" t="str">
        <f>Source!DG235</f>
        <v>)*0,652</v>
      </c>
      <c r="H657" s="41">
        <f>ROUND(Source!AF235*Source!I235, 2)</f>
        <v>25.56</v>
      </c>
      <c r="I657" s="42"/>
      <c r="J657" s="42">
        <f>IF(Source!BA235&lt;&gt; 0, Source!BA235, 1)</f>
        <v>14</v>
      </c>
      <c r="K657" s="41">
        <f>Source!S235</f>
        <v>357.82</v>
      </c>
      <c r="L657" s="45"/>
      <c r="R657">
        <f>H657</f>
        <v>25.56</v>
      </c>
    </row>
    <row r="658" spans="1:26" ht="15" x14ac:dyDescent="0.25">
      <c r="G658" s="49">
        <f>H657</f>
        <v>25.56</v>
      </c>
      <c r="H658" s="49"/>
      <c r="J658" s="49">
        <f>K657</f>
        <v>357.82</v>
      </c>
      <c r="K658" s="49"/>
      <c r="L658" s="44">
        <f>Source!U235</f>
        <v>0</v>
      </c>
      <c r="O658" s="29">
        <f>G658</f>
        <v>25.56</v>
      </c>
      <c r="P658" s="29">
        <f>J658</f>
        <v>357.82</v>
      </c>
      <c r="Q658" s="29">
        <f>L658</f>
        <v>0</v>
      </c>
      <c r="W658">
        <f>IF(Source!BI235&lt;=1,H657, 0)</f>
        <v>25.56</v>
      </c>
      <c r="X658">
        <f>IF(Source!BI235=2,H657, 0)</f>
        <v>0</v>
      </c>
      <c r="Y658">
        <f>IF(Source!BI235=3,H657, 0)</f>
        <v>0</v>
      </c>
      <c r="Z658">
        <f>IF(Source!BI235=4,H657, 0)</f>
        <v>0</v>
      </c>
    </row>
    <row r="659" spans="1:26" ht="71.25" x14ac:dyDescent="0.2">
      <c r="A659" s="46">
        <v>97</v>
      </c>
      <c r="B659" s="46" t="str">
        <f>Source!F236</f>
        <v>Прейскурант ОРГРЭС т.5.прил.2. п.18.</v>
      </c>
      <c r="C659" s="46" t="str">
        <f>Source!G236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659" s="34" t="str">
        <f>Source!H236</f>
        <v>1 организация</v>
      </c>
      <c r="E659" s="24">
        <f>Source!I236</f>
        <v>1</v>
      </c>
      <c r="F659" s="35">
        <f>Source!AL236+Source!AM236+Source!AO236</f>
        <v>100</v>
      </c>
      <c r="G659" s="36"/>
      <c r="H659" s="35"/>
      <c r="I659" s="36" t="str">
        <f>Source!BO236</f>
        <v/>
      </c>
      <c r="J659" s="36"/>
      <c r="K659" s="35"/>
      <c r="L659" s="37"/>
      <c r="S659">
        <f>ROUND((Source!FX236/100)*((ROUND(Source!AF236*Source!I236, 2)+ROUND(Source!AE236*Source!I236, 2))), 2)</f>
        <v>0</v>
      </c>
      <c r="T659">
        <f>Source!X236</f>
        <v>0</v>
      </c>
      <c r="U659">
        <f>ROUND((Source!FY236/100)*((ROUND(Source!AF236*Source!I236, 2)+ROUND(Source!AE236*Source!I236, 2))), 2)</f>
        <v>0</v>
      </c>
      <c r="V659">
        <f>Source!Y236</f>
        <v>0</v>
      </c>
    </row>
    <row r="660" spans="1:26" ht="14.25" x14ac:dyDescent="0.2">
      <c r="A660" s="47"/>
      <c r="B660" s="47"/>
      <c r="C660" s="47" t="s">
        <v>531</v>
      </c>
      <c r="D660" s="39"/>
      <c r="E660" s="40"/>
      <c r="F660" s="41">
        <f>Source!AO236</f>
        <v>100</v>
      </c>
      <c r="G660" s="42" t="str">
        <f>Source!DG236</f>
        <v>)*0,652</v>
      </c>
      <c r="H660" s="41">
        <f>ROUND(Source!AF236*Source!I236, 2)</f>
        <v>65.2</v>
      </c>
      <c r="I660" s="42"/>
      <c r="J660" s="42">
        <f>IF(Source!BA236&lt;&gt; 0, Source!BA236, 1)</f>
        <v>14</v>
      </c>
      <c r="K660" s="41">
        <f>Source!S236</f>
        <v>912.8</v>
      </c>
      <c r="L660" s="45"/>
      <c r="R660">
        <f>H660</f>
        <v>65.2</v>
      </c>
    </row>
    <row r="661" spans="1:26" ht="15" x14ac:dyDescent="0.25">
      <c r="G661" s="49">
        <f>H660</f>
        <v>65.2</v>
      </c>
      <c r="H661" s="49"/>
      <c r="J661" s="49">
        <f>K660</f>
        <v>912.8</v>
      </c>
      <c r="K661" s="49"/>
      <c r="L661" s="44">
        <f>Source!U236</f>
        <v>0</v>
      </c>
      <c r="O661" s="29">
        <f>G661</f>
        <v>65.2</v>
      </c>
      <c r="P661" s="29">
        <f>J661</f>
        <v>912.8</v>
      </c>
      <c r="Q661" s="29">
        <f>L661</f>
        <v>0</v>
      </c>
      <c r="W661">
        <f>IF(Source!BI236&lt;=1,H660, 0)</f>
        <v>0</v>
      </c>
      <c r="X661">
        <f>IF(Source!BI236=2,H660, 0)</f>
        <v>0</v>
      </c>
      <c r="Y661">
        <f>IF(Source!BI236=3,H660, 0)</f>
        <v>0</v>
      </c>
      <c r="Z661">
        <f>IF(Source!BI236=4,H660, 0)</f>
        <v>65.2</v>
      </c>
    </row>
    <row r="664" spans="1:26" ht="14.25" hidden="1" x14ac:dyDescent="0.2">
      <c r="A664" s="31" t="s">
        <v>537</v>
      </c>
      <c r="B664" s="31"/>
      <c r="C664" s="24" t="s">
        <v>538</v>
      </c>
      <c r="D664" s="30"/>
      <c r="E664" s="30"/>
      <c r="F664" s="30"/>
      <c r="G664" s="30"/>
      <c r="H664" s="30"/>
      <c r="I664" s="12"/>
      <c r="J664" s="24"/>
      <c r="K664" s="12"/>
      <c r="L664" s="12"/>
    </row>
    <row r="665" spans="1:26" ht="14.25" hidden="1" x14ac:dyDescent="0.2">
      <c r="A665" s="12"/>
      <c r="B665" s="12"/>
      <c r="C665" s="24"/>
      <c r="D665" s="51" t="s">
        <v>539</v>
      </c>
      <c r="E665" s="51"/>
      <c r="F665" s="51"/>
      <c r="G665" s="51"/>
      <c r="H665" s="51"/>
      <c r="I665" s="12"/>
      <c r="J665" s="24"/>
      <c r="K665" s="12"/>
      <c r="L665" s="12"/>
    </row>
    <row r="666" spans="1:26" ht="14.25" hidden="1" x14ac:dyDescent="0.2">
      <c r="A666" s="12"/>
      <c r="B666" s="12"/>
      <c r="C666" s="24"/>
      <c r="D666" s="12"/>
      <c r="E666" s="12"/>
      <c r="F666" s="12"/>
      <c r="G666" s="12"/>
      <c r="H666" s="12"/>
      <c r="I666" s="12"/>
      <c r="J666" s="24"/>
      <c r="K666" s="12"/>
      <c r="L666" s="12"/>
    </row>
    <row r="667" spans="1:26" ht="14.25" x14ac:dyDescent="0.2">
      <c r="A667" s="31" t="s">
        <v>537</v>
      </c>
      <c r="B667" s="31"/>
      <c r="C667" s="24" t="s">
        <v>540</v>
      </c>
      <c r="D667" s="30" t="str">
        <f>IF(Source!AC12&lt;&gt;"", Source!AC12," ")</f>
        <v xml:space="preserve"> </v>
      </c>
      <c r="E667" s="30"/>
      <c r="F667" s="30"/>
      <c r="G667" s="30"/>
      <c r="H667" s="30"/>
      <c r="I667" s="12" t="str">
        <f>IF(Source!AB12&lt;&gt;"", Source!AB12," ")</f>
        <v xml:space="preserve"> </v>
      </c>
      <c r="J667" s="24"/>
      <c r="K667" s="12"/>
      <c r="L667" s="12"/>
    </row>
    <row r="668" spans="1:26" ht="14.25" x14ac:dyDescent="0.2">
      <c r="A668" s="12"/>
      <c r="B668" s="12"/>
      <c r="C668" s="12"/>
      <c r="D668" s="51" t="s">
        <v>539</v>
      </c>
      <c r="E668" s="51"/>
      <c r="F668" s="51"/>
      <c r="G668" s="51"/>
      <c r="H668" s="51"/>
      <c r="I668" s="12"/>
      <c r="J668" s="12"/>
      <c r="K668" s="12"/>
      <c r="L668" s="12"/>
    </row>
    <row r="669" spans="1:26" ht="14.25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</row>
    <row r="670" spans="1:26" ht="14.25" x14ac:dyDescent="0.2">
      <c r="A670" s="12"/>
      <c r="B670" s="12"/>
      <c r="C670" s="24" t="s">
        <v>541</v>
      </c>
      <c r="D670" s="30" t="str">
        <f>IF(Source!AE12&lt;&gt;"", Source!AE12," ")</f>
        <v xml:space="preserve"> </v>
      </c>
      <c r="E670" s="30"/>
      <c r="F670" s="30"/>
      <c r="G670" s="30"/>
      <c r="H670" s="30"/>
      <c r="I670" s="12" t="str">
        <f>IF(Source!AD12&lt;&gt;"", Source!AD12," ")</f>
        <v xml:space="preserve"> </v>
      </c>
      <c r="J670" s="24"/>
      <c r="K670" s="12"/>
      <c r="L670" s="12"/>
    </row>
    <row r="671" spans="1:26" ht="14.25" x14ac:dyDescent="0.2">
      <c r="A671" s="12"/>
      <c r="B671" s="12"/>
      <c r="C671" s="12"/>
      <c r="D671" s="51" t="s">
        <v>539</v>
      </c>
      <c r="E671" s="51"/>
      <c r="F671" s="51"/>
      <c r="G671" s="51"/>
      <c r="H671" s="51"/>
      <c r="I671" s="12"/>
      <c r="J671" s="12"/>
      <c r="K671" s="12"/>
      <c r="L671" s="12"/>
    </row>
  </sheetData>
  <mergeCells count="216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C17:F17"/>
    <mergeCell ref="G17:H17"/>
    <mergeCell ref="I17:J17"/>
    <mergeCell ref="A22:L22"/>
    <mergeCell ref="D665:H665"/>
    <mergeCell ref="D668:H668"/>
    <mergeCell ref="J87:K87"/>
    <mergeCell ref="G87:H87"/>
    <mergeCell ref="J80:K80"/>
    <mergeCell ref="G80:H80"/>
    <mergeCell ref="A30:L30"/>
    <mergeCell ref="A26:L26"/>
    <mergeCell ref="J52:K52"/>
    <mergeCell ref="G52:H52"/>
    <mergeCell ref="J45:K45"/>
    <mergeCell ref="G45:H45"/>
    <mergeCell ref="J38:K38"/>
    <mergeCell ref="G38:H38"/>
    <mergeCell ref="J73:K73"/>
    <mergeCell ref="G73:H73"/>
    <mergeCell ref="J66:K66"/>
    <mergeCell ref="G66:H66"/>
    <mergeCell ref="J59:K59"/>
    <mergeCell ref="G59:H59"/>
    <mergeCell ref="J192:K192"/>
    <mergeCell ref="G192:H192"/>
    <mergeCell ref="D671:H671"/>
    <mergeCell ref="G108:H108"/>
    <mergeCell ref="J101:K101"/>
    <mergeCell ref="G101:H101"/>
    <mergeCell ref="J94:K94"/>
    <mergeCell ref="G94:H94"/>
    <mergeCell ref="J143:K143"/>
    <mergeCell ref="G143:H143"/>
    <mergeCell ref="J136:K136"/>
    <mergeCell ref="G136:H136"/>
    <mergeCell ref="J171:K171"/>
    <mergeCell ref="G171:H171"/>
    <mergeCell ref="J164:K164"/>
    <mergeCell ref="G164:H164"/>
    <mergeCell ref="J157:K157"/>
    <mergeCell ref="G157:H157"/>
    <mergeCell ref="J150:K150"/>
    <mergeCell ref="G150:H150"/>
    <mergeCell ref="J108:K108"/>
    <mergeCell ref="J222:K222"/>
    <mergeCell ref="G222:H222"/>
    <mergeCell ref="J215:K215"/>
    <mergeCell ref="J129:K129"/>
    <mergeCell ref="G129:H129"/>
    <mergeCell ref="J122:K122"/>
    <mergeCell ref="G122:H122"/>
    <mergeCell ref="J115:K115"/>
    <mergeCell ref="G115:H115"/>
    <mergeCell ref="J185:K185"/>
    <mergeCell ref="G185:H185"/>
    <mergeCell ref="J178:K178"/>
    <mergeCell ref="G178:H178"/>
    <mergeCell ref="J278:K278"/>
    <mergeCell ref="G278:H278"/>
    <mergeCell ref="J271:K271"/>
    <mergeCell ref="J199:K199"/>
    <mergeCell ref="G199:H199"/>
    <mergeCell ref="J196:K196"/>
    <mergeCell ref="G196:H196"/>
    <mergeCell ref="J205:K205"/>
    <mergeCell ref="G205:H205"/>
    <mergeCell ref="J202:K202"/>
    <mergeCell ref="G202:H202"/>
    <mergeCell ref="G215:H215"/>
    <mergeCell ref="A207:L207"/>
    <mergeCell ref="J292:K292"/>
    <mergeCell ref="J313:K313"/>
    <mergeCell ref="G313:H313"/>
    <mergeCell ref="J306:K306"/>
    <mergeCell ref="G306:H306"/>
    <mergeCell ref="J299:K299"/>
    <mergeCell ref="G299:H299"/>
    <mergeCell ref="G292:H292"/>
    <mergeCell ref="J285:K285"/>
    <mergeCell ref="G285:H285"/>
    <mergeCell ref="J243:K243"/>
    <mergeCell ref="G243:H243"/>
    <mergeCell ref="J236:K236"/>
    <mergeCell ref="G236:H236"/>
    <mergeCell ref="J229:K229"/>
    <mergeCell ref="G229:H229"/>
    <mergeCell ref="G271:H271"/>
    <mergeCell ref="J264:K264"/>
    <mergeCell ref="G264:H264"/>
    <mergeCell ref="J257:K257"/>
    <mergeCell ref="G257:H257"/>
    <mergeCell ref="J250:K250"/>
    <mergeCell ref="G250:H250"/>
    <mergeCell ref="G408:H408"/>
    <mergeCell ref="J401:K401"/>
    <mergeCell ref="G401:H401"/>
    <mergeCell ref="A393:L393"/>
    <mergeCell ref="A391:L391"/>
    <mergeCell ref="J389:K389"/>
    <mergeCell ref="G389:H389"/>
    <mergeCell ref="J386:K386"/>
    <mergeCell ref="G386:H386"/>
    <mergeCell ref="J383:K383"/>
    <mergeCell ref="G383:H383"/>
    <mergeCell ref="J380:K380"/>
    <mergeCell ref="G380:H380"/>
    <mergeCell ref="J334:K334"/>
    <mergeCell ref="G334:H334"/>
    <mergeCell ref="J327:K327"/>
    <mergeCell ref="G327:H327"/>
    <mergeCell ref="J320:K320"/>
    <mergeCell ref="G320:H320"/>
    <mergeCell ref="J355:K355"/>
    <mergeCell ref="G355:H355"/>
    <mergeCell ref="J369:K369"/>
    <mergeCell ref="G369:H369"/>
    <mergeCell ref="J362:K362"/>
    <mergeCell ref="G362:H362"/>
    <mergeCell ref="J348:K348"/>
    <mergeCell ref="G348:H348"/>
    <mergeCell ref="J341:K341"/>
    <mergeCell ref="G341:H341"/>
    <mergeCell ref="J450:K450"/>
    <mergeCell ref="G450:H450"/>
    <mergeCell ref="J443:K443"/>
    <mergeCell ref="G443:H443"/>
    <mergeCell ref="J436:K436"/>
    <mergeCell ref="G436:H436"/>
    <mergeCell ref="J471:K471"/>
    <mergeCell ref="G471:H471"/>
    <mergeCell ref="J464:K464"/>
    <mergeCell ref="G464:H464"/>
    <mergeCell ref="J457:K457"/>
    <mergeCell ref="G457:H457"/>
    <mergeCell ref="G547:H547"/>
    <mergeCell ref="J544:K544"/>
    <mergeCell ref="G544:H544"/>
    <mergeCell ref="J541:K541"/>
    <mergeCell ref="G541:H541"/>
    <mergeCell ref="G571:H571"/>
    <mergeCell ref="J376:K376"/>
    <mergeCell ref="G376:H376"/>
    <mergeCell ref="J408:K408"/>
    <mergeCell ref="G538:H538"/>
    <mergeCell ref="J534:K534"/>
    <mergeCell ref="G534:H534"/>
    <mergeCell ref="J527:K527"/>
    <mergeCell ref="G527:H527"/>
    <mergeCell ref="J520:K520"/>
    <mergeCell ref="G520:H520"/>
    <mergeCell ref="J513:K513"/>
    <mergeCell ref="G513:H513"/>
    <mergeCell ref="J429:K429"/>
    <mergeCell ref="G429:H429"/>
    <mergeCell ref="J422:K422"/>
    <mergeCell ref="G422:H422"/>
    <mergeCell ref="J415:K415"/>
    <mergeCell ref="G415:H415"/>
    <mergeCell ref="G648:H648"/>
    <mergeCell ref="J641:K641"/>
    <mergeCell ref="G641:H641"/>
    <mergeCell ref="J634:K634"/>
    <mergeCell ref="G634:H634"/>
    <mergeCell ref="J627:K627"/>
    <mergeCell ref="J485:K485"/>
    <mergeCell ref="G485:H485"/>
    <mergeCell ref="J478:K478"/>
    <mergeCell ref="G478:H478"/>
    <mergeCell ref="G592:H592"/>
    <mergeCell ref="J585:K585"/>
    <mergeCell ref="G585:H585"/>
    <mergeCell ref="J578:K578"/>
    <mergeCell ref="G578:H578"/>
    <mergeCell ref="J571:K571"/>
    <mergeCell ref="J506:K506"/>
    <mergeCell ref="G506:H506"/>
    <mergeCell ref="J499:K499"/>
    <mergeCell ref="G499:H499"/>
    <mergeCell ref="J492:K492"/>
    <mergeCell ref="G492:H492"/>
    <mergeCell ref="J538:K538"/>
    <mergeCell ref="J547:K547"/>
    <mergeCell ref="J564:K564"/>
    <mergeCell ref="G564:H564"/>
    <mergeCell ref="J557:K557"/>
    <mergeCell ref="G557:H557"/>
    <mergeCell ref="A549:L549"/>
    <mergeCell ref="J599:K599"/>
    <mergeCell ref="G599:H599"/>
    <mergeCell ref="J592:K592"/>
    <mergeCell ref="J661:K661"/>
    <mergeCell ref="G661:H661"/>
    <mergeCell ref="J658:K658"/>
    <mergeCell ref="G658:H658"/>
    <mergeCell ref="J655:K655"/>
    <mergeCell ref="G655:H655"/>
    <mergeCell ref="G627:H627"/>
    <mergeCell ref="J620:K620"/>
    <mergeCell ref="G620:H620"/>
    <mergeCell ref="J613:K613"/>
    <mergeCell ref="G613:H613"/>
    <mergeCell ref="J606:K606"/>
    <mergeCell ref="G606:H606"/>
    <mergeCell ref="J652:K652"/>
    <mergeCell ref="G652:H652"/>
    <mergeCell ref="J648:K648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03"/>
  <sheetViews>
    <sheetView workbookViewId="0">
      <selection activeCell="A399" sqref="A399:AN39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398</v>
      </c>
      <c r="C12" s="1">
        <v>0</v>
      </c>
      <c r="D12" s="1">
        <f>ROW(A328)</f>
        <v>328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510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B328</f>
        <v>398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+№23 Альбом на ТО ВЛ-35-220кВ в 2025 г.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O328</f>
        <v>31297.07</v>
      </c>
      <c r="P18" s="2">
        <f t="shared" si="1"/>
        <v>0</v>
      </c>
      <c r="Q18" s="2">
        <f t="shared" si="1"/>
        <v>7832.15</v>
      </c>
      <c r="R18" s="2">
        <f t="shared" si="1"/>
        <v>0</v>
      </c>
      <c r="S18" s="2">
        <f t="shared" si="1"/>
        <v>23464.92</v>
      </c>
      <c r="T18" s="2">
        <f t="shared" si="1"/>
        <v>0</v>
      </c>
      <c r="U18" s="2">
        <f t="shared" si="1"/>
        <v>119.57199999999997</v>
      </c>
      <c r="V18" s="2">
        <f t="shared" si="1"/>
        <v>0</v>
      </c>
      <c r="W18" s="2">
        <f t="shared" si="1"/>
        <v>0</v>
      </c>
      <c r="X18" s="2">
        <f t="shared" si="1"/>
        <v>27538.53</v>
      </c>
      <c r="Y18" s="2">
        <f t="shared" si="1"/>
        <v>8696.27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67531.87</v>
      </c>
      <c r="AS18" s="2">
        <f t="shared" si="1"/>
        <v>59992.15</v>
      </c>
      <c r="AT18" s="2">
        <f t="shared" si="1"/>
        <v>0</v>
      </c>
      <c r="AU18" s="2">
        <f t="shared" ref="AU18:BZ18" si="2">AU328</f>
        <v>7539.72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DG328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EM328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ROW(A298)</f>
        <v>298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O298</f>
        <v>31297.07</v>
      </c>
      <c r="P22" s="2">
        <f t="shared" si="8"/>
        <v>0</v>
      </c>
      <c r="Q22" s="2">
        <f t="shared" si="8"/>
        <v>7832.15</v>
      </c>
      <c r="R22" s="2">
        <f t="shared" si="8"/>
        <v>0</v>
      </c>
      <c r="S22" s="2">
        <f t="shared" si="8"/>
        <v>23464.92</v>
      </c>
      <c r="T22" s="2">
        <f t="shared" si="8"/>
        <v>0</v>
      </c>
      <c r="U22" s="2">
        <f t="shared" si="8"/>
        <v>119.57199999999997</v>
      </c>
      <c r="V22" s="2">
        <f t="shared" si="8"/>
        <v>0</v>
      </c>
      <c r="W22" s="2">
        <f t="shared" si="8"/>
        <v>0</v>
      </c>
      <c r="X22" s="2">
        <f t="shared" si="8"/>
        <v>27538.53</v>
      </c>
      <c r="Y22" s="2">
        <f t="shared" si="8"/>
        <v>8696.27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67531.87</v>
      </c>
      <c r="AS22" s="2">
        <f t="shared" si="8"/>
        <v>59992.15</v>
      </c>
      <c r="AT22" s="2">
        <f t="shared" si="8"/>
        <v>0</v>
      </c>
      <c r="AU22" s="2">
        <f t="shared" ref="AU22:BZ22" si="9">AU298</f>
        <v>7539.72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15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ROW(A59)</f>
        <v>59</v>
      </c>
      <c r="E27" s="1"/>
      <c r="F27" s="1" t="s">
        <v>16</v>
      </c>
      <c r="G27" s="1" t="s">
        <v>17</v>
      </c>
      <c r="H27" s="1" t="s">
        <v>3</v>
      </c>
      <c r="I27" s="1">
        <v>0</v>
      </c>
      <c r="J27" s="1"/>
      <c r="K27" s="1">
        <v>-1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3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B59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Техническое освидетельствование ВЛ-35 кВ</v>
      </c>
      <c r="H29" s="2"/>
      <c r="I29" s="2"/>
      <c r="J29" s="2"/>
      <c r="K29" s="2"/>
      <c r="L29" s="2"/>
      <c r="M29" s="2"/>
      <c r="N29" s="2"/>
      <c r="O29" s="2">
        <f t="shared" ref="O29:AT29" si="15">O59</f>
        <v>8652.6200000000008</v>
      </c>
      <c r="P29" s="2">
        <f t="shared" si="15"/>
        <v>0</v>
      </c>
      <c r="Q29" s="2">
        <f t="shared" si="15"/>
        <v>2429.91</v>
      </c>
      <c r="R29" s="2">
        <f t="shared" si="15"/>
        <v>0</v>
      </c>
      <c r="S29" s="2">
        <f t="shared" si="15"/>
        <v>6222.71</v>
      </c>
      <c r="T29" s="2">
        <f t="shared" si="15"/>
        <v>0</v>
      </c>
      <c r="U29" s="2">
        <f t="shared" si="15"/>
        <v>32.859999999999992</v>
      </c>
      <c r="V29" s="2">
        <f t="shared" si="15"/>
        <v>0</v>
      </c>
      <c r="W29" s="2">
        <f t="shared" si="15"/>
        <v>0</v>
      </c>
      <c r="X29" s="2">
        <f t="shared" si="15"/>
        <v>7561.95</v>
      </c>
      <c r="Y29" s="2">
        <f t="shared" si="15"/>
        <v>2387.9499999999998</v>
      </c>
      <c r="Z29" s="2">
        <f t="shared" si="15"/>
        <v>0</v>
      </c>
      <c r="AA29" s="2">
        <f t="shared" si="15"/>
        <v>0</v>
      </c>
      <c r="AB29" s="2">
        <f t="shared" si="15"/>
        <v>8652.6200000000008</v>
      </c>
      <c r="AC29" s="2">
        <f t="shared" si="15"/>
        <v>0</v>
      </c>
      <c r="AD29" s="2">
        <f t="shared" si="15"/>
        <v>2429.91</v>
      </c>
      <c r="AE29" s="2">
        <f t="shared" si="15"/>
        <v>0</v>
      </c>
      <c r="AF29" s="2">
        <f t="shared" si="15"/>
        <v>6222.71</v>
      </c>
      <c r="AG29" s="2">
        <f t="shared" si="15"/>
        <v>0</v>
      </c>
      <c r="AH29" s="2">
        <f t="shared" si="15"/>
        <v>32.859999999999992</v>
      </c>
      <c r="AI29" s="2">
        <f t="shared" si="15"/>
        <v>0</v>
      </c>
      <c r="AJ29" s="2">
        <f t="shared" si="15"/>
        <v>0</v>
      </c>
      <c r="AK29" s="2">
        <f t="shared" si="15"/>
        <v>7561.95</v>
      </c>
      <c r="AL29" s="2">
        <f t="shared" si="15"/>
        <v>2387.9499999999998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18602.52</v>
      </c>
      <c r="AS29" s="2">
        <f t="shared" si="15"/>
        <v>16717.59</v>
      </c>
      <c r="AT29" s="2">
        <f t="shared" si="15"/>
        <v>0</v>
      </c>
      <c r="AU29" s="2">
        <f t="shared" ref="AU29:BZ29" si="16">AU59</f>
        <v>1884.93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CA59</f>
        <v>18602.52</v>
      </c>
      <c r="CB29" s="2">
        <f t="shared" si="17"/>
        <v>16717.59</v>
      </c>
      <c r="CC29" s="2">
        <f t="shared" si="17"/>
        <v>0</v>
      </c>
      <c r="CD29" s="2">
        <f t="shared" si="17"/>
        <v>1884.93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DG59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EM59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FS59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C31">
        <f>ROW(SmtRes!A3)</f>
        <v>3</v>
      </c>
      <c r="D31">
        <f>ROW(EtalonRes!A3)</f>
        <v>3</v>
      </c>
      <c r="E31" t="s">
        <v>18</v>
      </c>
      <c r="F31" t="s">
        <v>19</v>
      </c>
      <c r="G31" t="s">
        <v>20</v>
      </c>
      <c r="H31" t="s">
        <v>21</v>
      </c>
      <c r="I31">
        <f>ROUND(1/10,9)</f>
        <v>0.1</v>
      </c>
      <c r="J31">
        <v>0</v>
      </c>
      <c r="K31">
        <f>ROUND(1/10,9)</f>
        <v>0.1</v>
      </c>
      <c r="O31">
        <f t="shared" ref="O31:O57" si="21">ROUND(CP31,2)</f>
        <v>105.49</v>
      </c>
      <c r="P31">
        <f t="shared" ref="P31:P57" si="22">ROUND(CQ31*I31,2)</f>
        <v>0</v>
      </c>
      <c r="Q31">
        <f t="shared" ref="Q31:Q57" si="23">ROUND(CR31*I31,2)</f>
        <v>18.600000000000001</v>
      </c>
      <c r="R31">
        <f t="shared" ref="R31:R57" si="24">ROUND(CS31*I31,2)</f>
        <v>0</v>
      </c>
      <c r="S31">
        <f t="shared" ref="S31:S57" si="25">ROUND(CT31*I31,2)</f>
        <v>86.89</v>
      </c>
      <c r="T31">
        <f t="shared" ref="T31:T57" si="26">ROUND(CU31*I31,2)</f>
        <v>0</v>
      </c>
      <c r="U31">
        <f t="shared" ref="U31:U57" si="27">CV31*I31</f>
        <v>0.72000000000000008</v>
      </c>
      <c r="V31">
        <f t="shared" ref="V31:V57" si="28">CW31*I31</f>
        <v>0</v>
      </c>
      <c r="W31">
        <f t="shared" ref="W31:W57" si="29">ROUND(CX31*I31,2)</f>
        <v>0</v>
      </c>
      <c r="X31">
        <f t="shared" ref="X31:X57" si="30">ROUND(CY31,2)</f>
        <v>165.09</v>
      </c>
      <c r="Y31">
        <f t="shared" ref="Y31:Y57" si="31">ROUND(CZ31,2)</f>
        <v>52.13</v>
      </c>
      <c r="AA31">
        <v>271789439</v>
      </c>
      <c r="AB31">
        <f t="shared" ref="AB31:AB57" si="32">ROUND((AC31+AD31+AF31),6)</f>
        <v>736.01279999999997</v>
      </c>
      <c r="AC31">
        <f t="shared" ref="AC31:AC57" si="33">ROUND((ES31),6)</f>
        <v>0</v>
      </c>
      <c r="AD31">
        <f t="shared" ref="AD31:AD53" si="34">ROUND(((((ET31*0.48))-((EU31*0.48)))+AE31),6)</f>
        <v>136.7424</v>
      </c>
      <c r="AE31">
        <f t="shared" ref="AE31:AE53" si="35">ROUND(((EU31*0.48)),6)</f>
        <v>0</v>
      </c>
      <c r="AF31">
        <f t="shared" ref="AF31:AF53" si="36">ROUND(((EV31*0.48)),6)</f>
        <v>599.2704</v>
      </c>
      <c r="AG31">
        <f t="shared" ref="AG31:AG57" si="37">ROUND((AP31),6)</f>
        <v>0</v>
      </c>
      <c r="AH31">
        <f t="shared" ref="AH31:AH53" si="38">(EW31)</f>
        <v>7.2</v>
      </c>
      <c r="AI31">
        <f t="shared" ref="AI31:AI53" si="39">(EX31)</f>
        <v>0</v>
      </c>
      <c r="AJ31">
        <f t="shared" ref="AJ31:AJ57" si="40">(AS31)</f>
        <v>0</v>
      </c>
      <c r="AK31">
        <v>1533.3600000000001</v>
      </c>
      <c r="AL31">
        <v>0</v>
      </c>
      <c r="AM31">
        <v>284.88</v>
      </c>
      <c r="AN31">
        <v>0</v>
      </c>
      <c r="AO31">
        <v>1248.48</v>
      </c>
      <c r="AP31">
        <v>0</v>
      </c>
      <c r="AQ31">
        <v>7.2</v>
      </c>
      <c r="AR31">
        <v>0</v>
      </c>
      <c r="AS31">
        <v>0</v>
      </c>
      <c r="AT31">
        <v>190</v>
      </c>
      <c r="AU31">
        <v>60</v>
      </c>
      <c r="AV31">
        <v>1</v>
      </c>
      <c r="AW31">
        <v>1</v>
      </c>
      <c r="AZ31">
        <v>1</v>
      </c>
      <c r="BA31">
        <v>1.45</v>
      </c>
      <c r="BB31">
        <v>1.36</v>
      </c>
      <c r="BC31">
        <v>1.36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22</v>
      </c>
      <c r="BM31">
        <v>350001</v>
      </c>
      <c r="BN31">
        <v>0</v>
      </c>
      <c r="BO31" t="s">
        <v>23</v>
      </c>
      <c r="BP31">
        <v>1</v>
      </c>
      <c r="BQ31">
        <v>1</v>
      </c>
      <c r="BR31">
        <v>0</v>
      </c>
      <c r="BS31">
        <v>1.45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190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7" si="41">(P31+Q31+S31)</f>
        <v>105.49000000000001</v>
      </c>
      <c r="CQ31">
        <f t="shared" ref="CQ31:CQ57" si="42">AC31*BC31</f>
        <v>0</v>
      </c>
      <c r="CR31">
        <f t="shared" ref="CR31:CR57" si="43">AD31*BB31</f>
        <v>185.96966400000002</v>
      </c>
      <c r="CS31">
        <f t="shared" ref="CS31:CS57" si="44">AE31*BS31</f>
        <v>0</v>
      </c>
      <c r="CT31">
        <f t="shared" ref="CT31:CT57" si="45">AF31*BA31</f>
        <v>868.94207999999992</v>
      </c>
      <c r="CU31">
        <f t="shared" ref="CU31:CU57" si="46">AG31</f>
        <v>0</v>
      </c>
      <c r="CV31">
        <f t="shared" ref="CV31:CV57" si="47">AH31</f>
        <v>7.2</v>
      </c>
      <c r="CW31">
        <f t="shared" ref="CW31:CW57" si="48">AI31</f>
        <v>0</v>
      </c>
      <c r="CX31">
        <f t="shared" ref="CX31:CX57" si="49">AJ31</f>
        <v>0</v>
      </c>
      <c r="CY31">
        <f t="shared" ref="CY31:CY57" si="50">(((S31+R31)*AT31)/100)</f>
        <v>165.09099999999998</v>
      </c>
      <c r="CZ31">
        <f t="shared" ref="CZ31:CZ57" si="51">(((S31+R31)*AU31)/100)</f>
        <v>52.133999999999993</v>
      </c>
      <c r="DC31" t="s">
        <v>3</v>
      </c>
      <c r="DD31" t="s">
        <v>3</v>
      </c>
      <c r="DE31" t="s">
        <v>24</v>
      </c>
      <c r="DF31" t="s">
        <v>24</v>
      </c>
      <c r="DG31" t="s">
        <v>24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21</v>
      </c>
      <c r="DW31" t="s">
        <v>21</v>
      </c>
      <c r="DX31">
        <v>10000000</v>
      </c>
      <c r="DZ31" t="s">
        <v>3</v>
      </c>
      <c r="EA31" t="s">
        <v>3</v>
      </c>
      <c r="EB31" t="s">
        <v>3</v>
      </c>
      <c r="EC31" t="s">
        <v>3</v>
      </c>
      <c r="EE31">
        <v>196215268</v>
      </c>
      <c r="EF31">
        <v>1</v>
      </c>
      <c r="EG31" t="s">
        <v>25</v>
      </c>
      <c r="EH31">
        <v>0</v>
      </c>
      <c r="EI31" t="s">
        <v>3</v>
      </c>
      <c r="EJ31">
        <v>1</v>
      </c>
      <c r="EK31">
        <v>350001</v>
      </c>
      <c r="EL31" t="s">
        <v>26</v>
      </c>
      <c r="EM31" t="s">
        <v>27</v>
      </c>
      <c r="EO31" t="s">
        <v>3</v>
      </c>
      <c r="EQ31">
        <v>131072</v>
      </c>
      <c r="ER31">
        <v>1533.3600000000001</v>
      </c>
      <c r="ES31">
        <v>0</v>
      </c>
      <c r="ET31">
        <v>284.88</v>
      </c>
      <c r="EU31">
        <v>0</v>
      </c>
      <c r="EV31">
        <v>1248.48</v>
      </c>
      <c r="EW31">
        <v>7.2</v>
      </c>
      <c r="EX31">
        <v>0</v>
      </c>
      <c r="EY31">
        <v>0</v>
      </c>
      <c r="FQ31">
        <v>0</v>
      </c>
      <c r="FR31">
        <f t="shared" ref="FR31:FR57" si="52">ROUND(IF(BI31=3,GM31,0),2)</f>
        <v>0</v>
      </c>
      <c r="FS31">
        <v>0</v>
      </c>
      <c r="FX31">
        <v>190</v>
      </c>
      <c r="FY31">
        <v>60</v>
      </c>
      <c r="GA31" t="s">
        <v>3</v>
      </c>
      <c r="GD31">
        <v>1</v>
      </c>
      <c r="GF31">
        <v>186929689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ref="GL31:GL57" si="53">ROUND(IF(AND(BH31=3,BI31=3,FS31&lt;&gt;0),P31,0),2)</f>
        <v>0</v>
      </c>
      <c r="GM31">
        <f t="shared" ref="GM31:GM57" si="54">ROUND(O31+X31+Y31,2)+GX31</f>
        <v>322.70999999999998</v>
      </c>
      <c r="GN31">
        <f t="shared" ref="GN31:GN57" si="55">IF(OR(BI31=0,BI31=1),GM31-GX31,0)</f>
        <v>322.70999999999998</v>
      </c>
      <c r="GO31">
        <f t="shared" ref="GO31:GO57" si="56">IF(BI31=2,GM31-GX31,0)</f>
        <v>0</v>
      </c>
      <c r="GP31">
        <f t="shared" ref="GP31:GP57" si="57">IF(BI31=4,GM31-GX31,0)</f>
        <v>0</v>
      </c>
      <c r="GR31">
        <v>0</v>
      </c>
      <c r="GS31">
        <v>3</v>
      </c>
      <c r="GT31">
        <v>0</v>
      </c>
      <c r="GU31" t="s">
        <v>3</v>
      </c>
      <c r="GV31">
        <f t="shared" ref="GV31:GV57" si="58">ROUND((GT31),6)</f>
        <v>0</v>
      </c>
      <c r="GW31">
        <v>1</v>
      </c>
      <c r="GX31">
        <f t="shared" ref="GX31:GX57" si="59">ROUND(HC31*I31,2)</f>
        <v>0</v>
      </c>
      <c r="HA31">
        <v>0</v>
      </c>
      <c r="HB31">
        <v>0</v>
      </c>
      <c r="HC31">
        <f t="shared" ref="HC31:HC57" si="60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ROW(SmtRes!A6)</f>
        <v>6</v>
      </c>
      <c r="D32">
        <f>ROW(EtalonRes!A6)</f>
        <v>6</v>
      </c>
      <c r="E32" t="s">
        <v>28</v>
      </c>
      <c r="F32" t="s">
        <v>29</v>
      </c>
      <c r="G32" t="s">
        <v>30</v>
      </c>
      <c r="H32" t="s">
        <v>31</v>
      </c>
      <c r="I32">
        <v>1</v>
      </c>
      <c r="J32">
        <v>0</v>
      </c>
      <c r="K32">
        <v>1</v>
      </c>
      <c r="O32">
        <f t="shared" si="21"/>
        <v>179.19</v>
      </c>
      <c r="P32">
        <f t="shared" si="22"/>
        <v>0</v>
      </c>
      <c r="Q32">
        <f t="shared" si="23"/>
        <v>35.64</v>
      </c>
      <c r="R32">
        <f t="shared" si="24"/>
        <v>0</v>
      </c>
      <c r="S32">
        <f t="shared" si="25"/>
        <v>143.55000000000001</v>
      </c>
      <c r="T32">
        <f t="shared" si="26"/>
        <v>0</v>
      </c>
      <c r="U32">
        <f t="shared" si="27"/>
        <v>1.1299999999999999</v>
      </c>
      <c r="V32">
        <f t="shared" si="28"/>
        <v>0</v>
      </c>
      <c r="W32">
        <f t="shared" si="29"/>
        <v>0</v>
      </c>
      <c r="X32">
        <f t="shared" si="30"/>
        <v>272.75</v>
      </c>
      <c r="Y32">
        <f t="shared" si="31"/>
        <v>86.13</v>
      </c>
      <c r="AA32">
        <v>271789439</v>
      </c>
      <c r="AB32">
        <f t="shared" si="32"/>
        <v>125.208</v>
      </c>
      <c r="AC32">
        <f t="shared" si="33"/>
        <v>0</v>
      </c>
      <c r="AD32">
        <f t="shared" si="34"/>
        <v>26.207999999999998</v>
      </c>
      <c r="AE32">
        <f t="shared" si="35"/>
        <v>0</v>
      </c>
      <c r="AF32">
        <f t="shared" si="36"/>
        <v>99</v>
      </c>
      <c r="AG32">
        <f t="shared" si="37"/>
        <v>0</v>
      </c>
      <c r="AH32">
        <f t="shared" si="38"/>
        <v>1.1299999999999999</v>
      </c>
      <c r="AI32">
        <f t="shared" si="39"/>
        <v>0</v>
      </c>
      <c r="AJ32">
        <f t="shared" si="40"/>
        <v>0</v>
      </c>
      <c r="AK32">
        <v>260.85000000000002</v>
      </c>
      <c r="AL32">
        <v>0</v>
      </c>
      <c r="AM32">
        <v>54.6</v>
      </c>
      <c r="AN32">
        <v>0</v>
      </c>
      <c r="AO32">
        <v>206.25</v>
      </c>
      <c r="AP32">
        <v>0</v>
      </c>
      <c r="AQ32">
        <v>1.1299999999999999</v>
      </c>
      <c r="AR32">
        <v>0</v>
      </c>
      <c r="AS32">
        <v>0</v>
      </c>
      <c r="AT32">
        <v>190</v>
      </c>
      <c r="AU32">
        <v>60</v>
      </c>
      <c r="AV32">
        <v>1</v>
      </c>
      <c r="AW32">
        <v>1</v>
      </c>
      <c r="AZ32">
        <v>1</v>
      </c>
      <c r="BA32">
        <v>1.45</v>
      </c>
      <c r="BB32">
        <v>1.36</v>
      </c>
      <c r="BC32">
        <v>1.36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32</v>
      </c>
      <c r="BM32">
        <v>350001</v>
      </c>
      <c r="BN32">
        <v>0</v>
      </c>
      <c r="BO32" t="s">
        <v>23</v>
      </c>
      <c r="BP32">
        <v>1</v>
      </c>
      <c r="BQ32">
        <v>1</v>
      </c>
      <c r="BR32">
        <v>0</v>
      </c>
      <c r="BS32">
        <v>1.45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190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179.19</v>
      </c>
      <c r="CQ32">
        <f t="shared" si="42"/>
        <v>0</v>
      </c>
      <c r="CR32">
        <f t="shared" si="43"/>
        <v>35.642879999999998</v>
      </c>
      <c r="CS32">
        <f t="shared" si="44"/>
        <v>0</v>
      </c>
      <c r="CT32">
        <f t="shared" si="45"/>
        <v>143.54999999999998</v>
      </c>
      <c r="CU32">
        <f t="shared" si="46"/>
        <v>0</v>
      </c>
      <c r="CV32">
        <f t="shared" si="47"/>
        <v>1.1299999999999999</v>
      </c>
      <c r="CW32">
        <f t="shared" si="48"/>
        <v>0</v>
      </c>
      <c r="CX32">
        <f t="shared" si="49"/>
        <v>0</v>
      </c>
      <c r="CY32">
        <f t="shared" si="50"/>
        <v>272.74500000000006</v>
      </c>
      <c r="CZ32">
        <f t="shared" si="51"/>
        <v>86.13</v>
      </c>
      <c r="DC32" t="s">
        <v>3</v>
      </c>
      <c r="DD32" t="s">
        <v>3</v>
      </c>
      <c r="DE32" t="s">
        <v>24</v>
      </c>
      <c r="DF32" t="s">
        <v>24</v>
      </c>
      <c r="DG32" t="s">
        <v>24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31</v>
      </c>
      <c r="DW32" t="s">
        <v>31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196215268</v>
      </c>
      <c r="EF32">
        <v>1</v>
      </c>
      <c r="EG32" t="s">
        <v>25</v>
      </c>
      <c r="EH32">
        <v>0</v>
      </c>
      <c r="EI32" t="s">
        <v>3</v>
      </c>
      <c r="EJ32">
        <v>1</v>
      </c>
      <c r="EK32">
        <v>350001</v>
      </c>
      <c r="EL32" t="s">
        <v>26</v>
      </c>
      <c r="EM32" t="s">
        <v>27</v>
      </c>
      <c r="EO32" t="s">
        <v>3</v>
      </c>
      <c r="EQ32">
        <v>1179648</v>
      </c>
      <c r="ER32">
        <v>260.85000000000002</v>
      </c>
      <c r="ES32">
        <v>0</v>
      </c>
      <c r="ET32">
        <v>54.6</v>
      </c>
      <c r="EU32">
        <v>0</v>
      </c>
      <c r="EV32">
        <v>206.25</v>
      </c>
      <c r="EW32">
        <v>1.1299999999999999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190</v>
      </c>
      <c r="FY32">
        <v>60</v>
      </c>
      <c r="GA32" t="s">
        <v>3</v>
      </c>
      <c r="GD32">
        <v>1</v>
      </c>
      <c r="GF32">
        <v>1352363119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3"/>
        <v>0</v>
      </c>
      <c r="GM32">
        <f t="shared" si="54"/>
        <v>538.07000000000005</v>
      </c>
      <c r="GN32">
        <f t="shared" si="55"/>
        <v>538.07000000000005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ROW(SmtRes!A9)</f>
        <v>9</v>
      </c>
      <c r="D33">
        <f>ROW(EtalonRes!A9)</f>
        <v>9</v>
      </c>
      <c r="E33" t="s">
        <v>33</v>
      </c>
      <c r="F33" t="s">
        <v>34</v>
      </c>
      <c r="G33" t="s">
        <v>35</v>
      </c>
      <c r="H33" t="s">
        <v>31</v>
      </c>
      <c r="I33">
        <v>1</v>
      </c>
      <c r="J33">
        <v>0</v>
      </c>
      <c r="K33">
        <v>1</v>
      </c>
      <c r="O33">
        <f t="shared" si="21"/>
        <v>139.66999999999999</v>
      </c>
      <c r="P33">
        <f t="shared" si="22"/>
        <v>0</v>
      </c>
      <c r="Q33">
        <f t="shared" si="23"/>
        <v>27.89</v>
      </c>
      <c r="R33">
        <f t="shared" si="24"/>
        <v>0</v>
      </c>
      <c r="S33">
        <f t="shared" si="25"/>
        <v>111.78</v>
      </c>
      <c r="T33">
        <f t="shared" si="26"/>
        <v>0</v>
      </c>
      <c r="U33">
        <f t="shared" si="27"/>
        <v>0.88</v>
      </c>
      <c r="V33">
        <f t="shared" si="28"/>
        <v>0</v>
      </c>
      <c r="W33">
        <f t="shared" si="29"/>
        <v>0</v>
      </c>
      <c r="X33">
        <f t="shared" si="30"/>
        <v>212.38</v>
      </c>
      <c r="Y33">
        <f t="shared" si="31"/>
        <v>67.069999999999993</v>
      </c>
      <c r="AA33">
        <v>271789439</v>
      </c>
      <c r="AB33">
        <f t="shared" si="32"/>
        <v>97.603200000000001</v>
      </c>
      <c r="AC33">
        <f t="shared" si="33"/>
        <v>0</v>
      </c>
      <c r="AD33">
        <f t="shared" si="34"/>
        <v>20.510400000000001</v>
      </c>
      <c r="AE33">
        <f t="shared" si="35"/>
        <v>0</v>
      </c>
      <c r="AF33">
        <f t="shared" si="36"/>
        <v>77.092799999999997</v>
      </c>
      <c r="AG33">
        <f t="shared" si="37"/>
        <v>0</v>
      </c>
      <c r="AH33">
        <f t="shared" si="38"/>
        <v>0.88</v>
      </c>
      <c r="AI33">
        <f t="shared" si="39"/>
        <v>0</v>
      </c>
      <c r="AJ33">
        <f t="shared" si="40"/>
        <v>0</v>
      </c>
      <c r="AK33">
        <v>203.34</v>
      </c>
      <c r="AL33">
        <v>0</v>
      </c>
      <c r="AM33">
        <v>42.73</v>
      </c>
      <c r="AN33">
        <v>0</v>
      </c>
      <c r="AO33">
        <v>160.61000000000001</v>
      </c>
      <c r="AP33">
        <v>0</v>
      </c>
      <c r="AQ33">
        <v>0.88</v>
      </c>
      <c r="AR33">
        <v>0</v>
      </c>
      <c r="AS33">
        <v>0</v>
      </c>
      <c r="AT33">
        <v>190</v>
      </c>
      <c r="AU33">
        <v>60</v>
      </c>
      <c r="AV33">
        <v>1</v>
      </c>
      <c r="AW33">
        <v>1</v>
      </c>
      <c r="AZ33">
        <v>1</v>
      </c>
      <c r="BA33">
        <v>1.45</v>
      </c>
      <c r="BB33">
        <v>1.36</v>
      </c>
      <c r="BC33">
        <v>1.36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36</v>
      </c>
      <c r="BM33">
        <v>350001</v>
      </c>
      <c r="BN33">
        <v>0</v>
      </c>
      <c r="BO33" t="s">
        <v>23</v>
      </c>
      <c r="BP33">
        <v>1</v>
      </c>
      <c r="BQ33">
        <v>1</v>
      </c>
      <c r="BR33">
        <v>0</v>
      </c>
      <c r="BS33">
        <v>1.45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190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139.67000000000002</v>
      </c>
      <c r="CQ33">
        <f t="shared" si="42"/>
        <v>0</v>
      </c>
      <c r="CR33">
        <f t="shared" si="43"/>
        <v>27.894144000000004</v>
      </c>
      <c r="CS33">
        <f t="shared" si="44"/>
        <v>0</v>
      </c>
      <c r="CT33">
        <f t="shared" si="45"/>
        <v>111.78456</v>
      </c>
      <c r="CU33">
        <f t="shared" si="46"/>
        <v>0</v>
      </c>
      <c r="CV33">
        <f t="shared" si="47"/>
        <v>0.88</v>
      </c>
      <c r="CW33">
        <f t="shared" si="48"/>
        <v>0</v>
      </c>
      <c r="CX33">
        <f t="shared" si="49"/>
        <v>0</v>
      </c>
      <c r="CY33">
        <f t="shared" si="50"/>
        <v>212.38200000000001</v>
      </c>
      <c r="CZ33">
        <f t="shared" si="51"/>
        <v>67.067999999999998</v>
      </c>
      <c r="DC33" t="s">
        <v>3</v>
      </c>
      <c r="DD33" t="s">
        <v>3</v>
      </c>
      <c r="DE33" t="s">
        <v>24</v>
      </c>
      <c r="DF33" t="s">
        <v>24</v>
      </c>
      <c r="DG33" t="s">
        <v>24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196215268</v>
      </c>
      <c r="EF33">
        <v>1</v>
      </c>
      <c r="EG33" t="s">
        <v>25</v>
      </c>
      <c r="EH33">
        <v>0</v>
      </c>
      <c r="EI33" t="s">
        <v>3</v>
      </c>
      <c r="EJ33">
        <v>1</v>
      </c>
      <c r="EK33">
        <v>350001</v>
      </c>
      <c r="EL33" t="s">
        <v>26</v>
      </c>
      <c r="EM33" t="s">
        <v>27</v>
      </c>
      <c r="EO33" t="s">
        <v>3</v>
      </c>
      <c r="EQ33">
        <v>1179648</v>
      </c>
      <c r="ER33">
        <v>203.34</v>
      </c>
      <c r="ES33">
        <v>0</v>
      </c>
      <c r="ET33">
        <v>42.73</v>
      </c>
      <c r="EU33">
        <v>0</v>
      </c>
      <c r="EV33">
        <v>160.61000000000001</v>
      </c>
      <c r="EW33">
        <v>0.88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190</v>
      </c>
      <c r="FY33">
        <v>60</v>
      </c>
      <c r="GA33" t="s">
        <v>3</v>
      </c>
      <c r="GD33">
        <v>1</v>
      </c>
      <c r="GF33">
        <v>-1167947644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3"/>
        <v>0</v>
      </c>
      <c r="GM33">
        <f t="shared" si="54"/>
        <v>419.12</v>
      </c>
      <c r="GN33">
        <f t="shared" si="55"/>
        <v>419.12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ROW(SmtRes!A12)</f>
        <v>12</v>
      </c>
      <c r="D34">
        <f>ROW(EtalonRes!A12)</f>
        <v>12</v>
      </c>
      <c r="E34" t="s">
        <v>37</v>
      </c>
      <c r="F34" t="s">
        <v>38</v>
      </c>
      <c r="G34" t="s">
        <v>39</v>
      </c>
      <c r="H34" t="s">
        <v>40</v>
      </c>
      <c r="I34">
        <v>1</v>
      </c>
      <c r="J34">
        <v>0</v>
      </c>
      <c r="K34">
        <v>1</v>
      </c>
      <c r="O34">
        <f t="shared" si="21"/>
        <v>169.87</v>
      </c>
      <c r="P34">
        <f t="shared" si="22"/>
        <v>0</v>
      </c>
      <c r="Q34">
        <f t="shared" si="23"/>
        <v>38.74</v>
      </c>
      <c r="R34">
        <f t="shared" si="24"/>
        <v>0</v>
      </c>
      <c r="S34">
        <f t="shared" si="25"/>
        <v>131.13</v>
      </c>
      <c r="T34">
        <f t="shared" si="26"/>
        <v>0</v>
      </c>
      <c r="U34">
        <f t="shared" si="27"/>
        <v>1.25</v>
      </c>
      <c r="V34">
        <f t="shared" si="28"/>
        <v>0</v>
      </c>
      <c r="W34">
        <f t="shared" si="29"/>
        <v>0</v>
      </c>
      <c r="X34">
        <f t="shared" si="30"/>
        <v>249.15</v>
      </c>
      <c r="Y34">
        <f t="shared" si="31"/>
        <v>78.680000000000007</v>
      </c>
      <c r="AA34">
        <v>271789439</v>
      </c>
      <c r="AB34">
        <f t="shared" si="32"/>
        <v>118.92</v>
      </c>
      <c r="AC34">
        <f t="shared" si="33"/>
        <v>0</v>
      </c>
      <c r="AD34">
        <f t="shared" si="34"/>
        <v>28.488</v>
      </c>
      <c r="AE34">
        <f t="shared" si="35"/>
        <v>0</v>
      </c>
      <c r="AF34">
        <f t="shared" si="36"/>
        <v>90.432000000000002</v>
      </c>
      <c r="AG34">
        <f t="shared" si="37"/>
        <v>0</v>
      </c>
      <c r="AH34">
        <f t="shared" si="38"/>
        <v>1.25</v>
      </c>
      <c r="AI34">
        <f t="shared" si="39"/>
        <v>0</v>
      </c>
      <c r="AJ34">
        <f t="shared" si="40"/>
        <v>0</v>
      </c>
      <c r="AK34">
        <v>247.75</v>
      </c>
      <c r="AL34">
        <v>0</v>
      </c>
      <c r="AM34">
        <v>59.35</v>
      </c>
      <c r="AN34">
        <v>0</v>
      </c>
      <c r="AO34">
        <v>188.4</v>
      </c>
      <c r="AP34">
        <v>0</v>
      </c>
      <c r="AQ34">
        <v>1.25</v>
      </c>
      <c r="AR34">
        <v>0</v>
      </c>
      <c r="AS34">
        <v>0</v>
      </c>
      <c r="AT34">
        <v>190</v>
      </c>
      <c r="AU34">
        <v>60</v>
      </c>
      <c r="AV34">
        <v>1</v>
      </c>
      <c r="AW34">
        <v>1</v>
      </c>
      <c r="AZ34">
        <v>1</v>
      </c>
      <c r="BA34">
        <v>1.45</v>
      </c>
      <c r="BB34">
        <v>1.36</v>
      </c>
      <c r="BC34">
        <v>1.36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41</v>
      </c>
      <c r="BM34">
        <v>350022</v>
      </c>
      <c r="BN34">
        <v>0</v>
      </c>
      <c r="BO34" t="s">
        <v>23</v>
      </c>
      <c r="BP34">
        <v>1</v>
      </c>
      <c r="BQ34">
        <v>1</v>
      </c>
      <c r="BR34">
        <v>0</v>
      </c>
      <c r="BS34">
        <v>1.45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190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169.87</v>
      </c>
      <c r="CQ34">
        <f t="shared" si="42"/>
        <v>0</v>
      </c>
      <c r="CR34">
        <f t="shared" si="43"/>
        <v>38.743680000000005</v>
      </c>
      <c r="CS34">
        <f t="shared" si="44"/>
        <v>0</v>
      </c>
      <c r="CT34">
        <f t="shared" si="45"/>
        <v>131.12639999999999</v>
      </c>
      <c r="CU34">
        <f t="shared" si="46"/>
        <v>0</v>
      </c>
      <c r="CV34">
        <f t="shared" si="47"/>
        <v>1.25</v>
      </c>
      <c r="CW34">
        <f t="shared" si="48"/>
        <v>0</v>
      </c>
      <c r="CX34">
        <f t="shared" si="49"/>
        <v>0</v>
      </c>
      <c r="CY34">
        <f t="shared" si="50"/>
        <v>249.14700000000002</v>
      </c>
      <c r="CZ34">
        <f t="shared" si="51"/>
        <v>78.677999999999997</v>
      </c>
      <c r="DC34" t="s">
        <v>3</v>
      </c>
      <c r="DD34" t="s">
        <v>3</v>
      </c>
      <c r="DE34" t="s">
        <v>24</v>
      </c>
      <c r="DF34" t="s">
        <v>24</v>
      </c>
      <c r="DG34" t="s">
        <v>24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40</v>
      </c>
      <c r="DW34" t="s">
        <v>40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196215292</v>
      </c>
      <c r="EF34">
        <v>1</v>
      </c>
      <c r="EG34" t="s">
        <v>25</v>
      </c>
      <c r="EH34">
        <v>0</v>
      </c>
      <c r="EI34" t="s">
        <v>3</v>
      </c>
      <c r="EJ34">
        <v>1</v>
      </c>
      <c r="EK34">
        <v>350022</v>
      </c>
      <c r="EL34" t="s">
        <v>42</v>
      </c>
      <c r="EM34" t="s">
        <v>43</v>
      </c>
      <c r="EO34" t="s">
        <v>3</v>
      </c>
      <c r="EQ34">
        <v>1179648</v>
      </c>
      <c r="ER34">
        <v>247.75</v>
      </c>
      <c r="ES34">
        <v>0</v>
      </c>
      <c r="ET34">
        <v>59.35</v>
      </c>
      <c r="EU34">
        <v>0</v>
      </c>
      <c r="EV34">
        <v>188.4</v>
      </c>
      <c r="EW34">
        <v>1.25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190</v>
      </c>
      <c r="FY34">
        <v>60</v>
      </c>
      <c r="GA34" t="s">
        <v>3</v>
      </c>
      <c r="GD34">
        <v>1</v>
      </c>
      <c r="GF34">
        <v>-838028428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3"/>
        <v>0</v>
      </c>
      <c r="GM34">
        <f t="shared" si="54"/>
        <v>497.7</v>
      </c>
      <c r="GN34">
        <f t="shared" si="55"/>
        <v>497.7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ROW(SmtRes!A15)</f>
        <v>15</v>
      </c>
      <c r="D35">
        <f>ROW(EtalonRes!A15)</f>
        <v>15</v>
      </c>
      <c r="E35" t="s">
        <v>44</v>
      </c>
      <c r="F35" t="s">
        <v>45</v>
      </c>
      <c r="G35" t="s">
        <v>46</v>
      </c>
      <c r="H35" t="s">
        <v>47</v>
      </c>
      <c r="I35">
        <v>1</v>
      </c>
      <c r="J35">
        <v>0</v>
      </c>
      <c r="K35">
        <v>1</v>
      </c>
      <c r="O35">
        <f t="shared" si="21"/>
        <v>239.08</v>
      </c>
      <c r="P35">
        <f t="shared" si="22"/>
        <v>0</v>
      </c>
      <c r="Q35">
        <f t="shared" si="23"/>
        <v>51.14</v>
      </c>
      <c r="R35">
        <f t="shared" si="24"/>
        <v>0</v>
      </c>
      <c r="S35">
        <f t="shared" si="25"/>
        <v>187.94</v>
      </c>
      <c r="T35">
        <f t="shared" si="26"/>
        <v>0</v>
      </c>
      <c r="U35">
        <f t="shared" si="27"/>
        <v>1.63</v>
      </c>
      <c r="V35">
        <f t="shared" si="28"/>
        <v>0</v>
      </c>
      <c r="W35">
        <f t="shared" si="29"/>
        <v>0</v>
      </c>
      <c r="X35">
        <f t="shared" si="30"/>
        <v>357.09</v>
      </c>
      <c r="Y35">
        <f t="shared" si="31"/>
        <v>112.76</v>
      </c>
      <c r="AA35">
        <v>271789439</v>
      </c>
      <c r="AB35">
        <f t="shared" si="32"/>
        <v>167.2176</v>
      </c>
      <c r="AC35">
        <f t="shared" si="33"/>
        <v>0</v>
      </c>
      <c r="AD35">
        <f t="shared" si="34"/>
        <v>37.603200000000001</v>
      </c>
      <c r="AE35">
        <f t="shared" si="35"/>
        <v>0</v>
      </c>
      <c r="AF35">
        <f t="shared" si="36"/>
        <v>129.61439999999999</v>
      </c>
      <c r="AG35">
        <f t="shared" si="37"/>
        <v>0</v>
      </c>
      <c r="AH35">
        <f t="shared" si="38"/>
        <v>1.63</v>
      </c>
      <c r="AI35">
        <f t="shared" si="39"/>
        <v>0</v>
      </c>
      <c r="AJ35">
        <f t="shared" si="40"/>
        <v>0</v>
      </c>
      <c r="AK35">
        <v>348.37</v>
      </c>
      <c r="AL35">
        <v>0</v>
      </c>
      <c r="AM35">
        <v>78.34</v>
      </c>
      <c r="AN35">
        <v>0</v>
      </c>
      <c r="AO35">
        <v>270.02999999999997</v>
      </c>
      <c r="AP35">
        <v>0</v>
      </c>
      <c r="AQ35">
        <v>1.63</v>
      </c>
      <c r="AR35">
        <v>0</v>
      </c>
      <c r="AS35">
        <v>0</v>
      </c>
      <c r="AT35">
        <v>190</v>
      </c>
      <c r="AU35">
        <v>60</v>
      </c>
      <c r="AV35">
        <v>1</v>
      </c>
      <c r="AW35">
        <v>1</v>
      </c>
      <c r="AZ35">
        <v>1</v>
      </c>
      <c r="BA35">
        <v>1.45</v>
      </c>
      <c r="BB35">
        <v>1.36</v>
      </c>
      <c r="BC35">
        <v>1.36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350022</v>
      </c>
      <c r="BN35">
        <v>0</v>
      </c>
      <c r="BO35" t="s">
        <v>23</v>
      </c>
      <c r="BP35">
        <v>1</v>
      </c>
      <c r="BQ35">
        <v>1</v>
      </c>
      <c r="BR35">
        <v>0</v>
      </c>
      <c r="BS35">
        <v>1.45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190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239.07999999999998</v>
      </c>
      <c r="CQ35">
        <f t="shared" si="42"/>
        <v>0</v>
      </c>
      <c r="CR35">
        <f t="shared" si="43"/>
        <v>51.140352000000007</v>
      </c>
      <c r="CS35">
        <f t="shared" si="44"/>
        <v>0</v>
      </c>
      <c r="CT35">
        <f t="shared" si="45"/>
        <v>187.94087999999996</v>
      </c>
      <c r="CU35">
        <f t="shared" si="46"/>
        <v>0</v>
      </c>
      <c r="CV35">
        <f t="shared" si="47"/>
        <v>1.63</v>
      </c>
      <c r="CW35">
        <f t="shared" si="48"/>
        <v>0</v>
      </c>
      <c r="CX35">
        <f t="shared" si="49"/>
        <v>0</v>
      </c>
      <c r="CY35">
        <f t="shared" si="50"/>
        <v>357.08600000000001</v>
      </c>
      <c r="CZ35">
        <f t="shared" si="51"/>
        <v>112.764</v>
      </c>
      <c r="DC35" t="s">
        <v>3</v>
      </c>
      <c r="DD35" t="s">
        <v>3</v>
      </c>
      <c r="DE35" t="s">
        <v>24</v>
      </c>
      <c r="DF35" t="s">
        <v>24</v>
      </c>
      <c r="DG35" t="s">
        <v>24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47</v>
      </c>
      <c r="DW35" t="s">
        <v>47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196215292</v>
      </c>
      <c r="EF35">
        <v>1</v>
      </c>
      <c r="EG35" t="s">
        <v>25</v>
      </c>
      <c r="EH35">
        <v>0</v>
      </c>
      <c r="EI35" t="s">
        <v>3</v>
      </c>
      <c r="EJ35">
        <v>1</v>
      </c>
      <c r="EK35">
        <v>350022</v>
      </c>
      <c r="EL35" t="s">
        <v>42</v>
      </c>
      <c r="EM35" t="s">
        <v>43</v>
      </c>
      <c r="EO35" t="s">
        <v>3</v>
      </c>
      <c r="EQ35">
        <v>1441792</v>
      </c>
      <c r="ER35">
        <v>348.37</v>
      </c>
      <c r="ES35">
        <v>0</v>
      </c>
      <c r="ET35">
        <v>78.34</v>
      </c>
      <c r="EU35">
        <v>0</v>
      </c>
      <c r="EV35">
        <v>270.02999999999997</v>
      </c>
      <c r="EW35">
        <v>1.63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190</v>
      </c>
      <c r="FY35">
        <v>60</v>
      </c>
      <c r="GA35" t="s">
        <v>3</v>
      </c>
      <c r="GD35">
        <v>1</v>
      </c>
      <c r="GF35">
        <v>-594705181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3"/>
        <v>0</v>
      </c>
      <c r="GM35">
        <f t="shared" si="54"/>
        <v>708.93</v>
      </c>
      <c r="GN35">
        <f t="shared" si="55"/>
        <v>708.93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ROW(SmtRes!A18)</f>
        <v>18</v>
      </c>
      <c r="D36">
        <f>ROW(EtalonRes!A18)</f>
        <v>18</v>
      </c>
      <c r="E36" t="s">
        <v>49</v>
      </c>
      <c r="F36" t="s">
        <v>50</v>
      </c>
      <c r="G36" t="s">
        <v>51</v>
      </c>
      <c r="H36" t="s">
        <v>47</v>
      </c>
      <c r="I36">
        <v>1</v>
      </c>
      <c r="J36">
        <v>0</v>
      </c>
      <c r="K36">
        <v>1</v>
      </c>
      <c r="O36">
        <f t="shared" si="21"/>
        <v>239.08</v>
      </c>
      <c r="P36">
        <f t="shared" si="22"/>
        <v>0</v>
      </c>
      <c r="Q36">
        <f t="shared" si="23"/>
        <v>51.14</v>
      </c>
      <c r="R36">
        <f t="shared" si="24"/>
        <v>0</v>
      </c>
      <c r="S36">
        <f t="shared" si="25"/>
        <v>187.94</v>
      </c>
      <c r="T36">
        <f t="shared" si="26"/>
        <v>0</v>
      </c>
      <c r="U36">
        <f t="shared" si="27"/>
        <v>1.63</v>
      </c>
      <c r="V36">
        <f t="shared" si="28"/>
        <v>0</v>
      </c>
      <c r="W36">
        <f t="shared" si="29"/>
        <v>0</v>
      </c>
      <c r="X36">
        <f t="shared" si="30"/>
        <v>357.09</v>
      </c>
      <c r="Y36">
        <f t="shared" si="31"/>
        <v>112.76</v>
      </c>
      <c r="AA36">
        <v>271789439</v>
      </c>
      <c r="AB36">
        <f t="shared" si="32"/>
        <v>167.2176</v>
      </c>
      <c r="AC36">
        <f t="shared" si="33"/>
        <v>0</v>
      </c>
      <c r="AD36">
        <f t="shared" si="34"/>
        <v>37.603200000000001</v>
      </c>
      <c r="AE36">
        <f t="shared" si="35"/>
        <v>0</v>
      </c>
      <c r="AF36">
        <f t="shared" si="36"/>
        <v>129.61439999999999</v>
      </c>
      <c r="AG36">
        <f t="shared" si="37"/>
        <v>0</v>
      </c>
      <c r="AH36">
        <f t="shared" si="38"/>
        <v>1.63</v>
      </c>
      <c r="AI36">
        <f t="shared" si="39"/>
        <v>0</v>
      </c>
      <c r="AJ36">
        <f t="shared" si="40"/>
        <v>0</v>
      </c>
      <c r="AK36">
        <v>348.37</v>
      </c>
      <c r="AL36">
        <v>0</v>
      </c>
      <c r="AM36">
        <v>78.34</v>
      </c>
      <c r="AN36">
        <v>0</v>
      </c>
      <c r="AO36">
        <v>270.02999999999997</v>
      </c>
      <c r="AP36">
        <v>0</v>
      </c>
      <c r="AQ36">
        <v>1.63</v>
      </c>
      <c r="AR36">
        <v>0</v>
      </c>
      <c r="AS36">
        <v>0</v>
      </c>
      <c r="AT36">
        <v>190</v>
      </c>
      <c r="AU36">
        <v>60</v>
      </c>
      <c r="AV36">
        <v>1</v>
      </c>
      <c r="AW36">
        <v>1</v>
      </c>
      <c r="AZ36">
        <v>1</v>
      </c>
      <c r="BA36">
        <v>1.45</v>
      </c>
      <c r="BB36">
        <v>1.36</v>
      </c>
      <c r="BC36">
        <v>1.36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52</v>
      </c>
      <c r="BM36">
        <v>350022</v>
      </c>
      <c r="BN36">
        <v>0</v>
      </c>
      <c r="BO36" t="s">
        <v>23</v>
      </c>
      <c r="BP36">
        <v>1</v>
      </c>
      <c r="BQ36">
        <v>1</v>
      </c>
      <c r="BR36">
        <v>0</v>
      </c>
      <c r="BS36">
        <v>1.45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190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239.07999999999998</v>
      </c>
      <c r="CQ36">
        <f t="shared" si="42"/>
        <v>0</v>
      </c>
      <c r="CR36">
        <f t="shared" si="43"/>
        <v>51.140352000000007</v>
      </c>
      <c r="CS36">
        <f t="shared" si="44"/>
        <v>0</v>
      </c>
      <c r="CT36">
        <f t="shared" si="45"/>
        <v>187.94087999999996</v>
      </c>
      <c r="CU36">
        <f t="shared" si="46"/>
        <v>0</v>
      </c>
      <c r="CV36">
        <f t="shared" si="47"/>
        <v>1.63</v>
      </c>
      <c r="CW36">
        <f t="shared" si="48"/>
        <v>0</v>
      </c>
      <c r="CX36">
        <f t="shared" si="49"/>
        <v>0</v>
      </c>
      <c r="CY36">
        <f t="shared" si="50"/>
        <v>357.08600000000001</v>
      </c>
      <c r="CZ36">
        <f t="shared" si="51"/>
        <v>112.764</v>
      </c>
      <c r="DC36" t="s">
        <v>3</v>
      </c>
      <c r="DD36" t="s">
        <v>3</v>
      </c>
      <c r="DE36" t="s">
        <v>24</v>
      </c>
      <c r="DF36" t="s">
        <v>24</v>
      </c>
      <c r="DG36" t="s">
        <v>24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47</v>
      </c>
      <c r="DW36" t="s">
        <v>47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196215292</v>
      </c>
      <c r="EF36">
        <v>1</v>
      </c>
      <c r="EG36" t="s">
        <v>25</v>
      </c>
      <c r="EH36">
        <v>0</v>
      </c>
      <c r="EI36" t="s">
        <v>3</v>
      </c>
      <c r="EJ36">
        <v>1</v>
      </c>
      <c r="EK36">
        <v>350022</v>
      </c>
      <c r="EL36" t="s">
        <v>42</v>
      </c>
      <c r="EM36" t="s">
        <v>43</v>
      </c>
      <c r="EO36" t="s">
        <v>3</v>
      </c>
      <c r="EQ36">
        <v>1441792</v>
      </c>
      <c r="ER36">
        <v>348.37</v>
      </c>
      <c r="ES36">
        <v>0</v>
      </c>
      <c r="ET36">
        <v>78.34</v>
      </c>
      <c r="EU36">
        <v>0</v>
      </c>
      <c r="EV36">
        <v>270.02999999999997</v>
      </c>
      <c r="EW36">
        <v>1.63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190</v>
      </c>
      <c r="FY36">
        <v>60</v>
      </c>
      <c r="GA36" t="s">
        <v>3</v>
      </c>
      <c r="GD36">
        <v>1</v>
      </c>
      <c r="GF36">
        <v>-1502508774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3"/>
        <v>0</v>
      </c>
      <c r="GM36">
        <f t="shared" si="54"/>
        <v>708.93</v>
      </c>
      <c r="GN36">
        <f t="shared" si="55"/>
        <v>708.93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ROW(SmtRes!A21)</f>
        <v>21</v>
      </c>
      <c r="D37">
        <f>ROW(EtalonRes!A21)</f>
        <v>21</v>
      </c>
      <c r="E37" t="s">
        <v>53</v>
      </c>
      <c r="F37" t="s">
        <v>54</v>
      </c>
      <c r="G37" t="s">
        <v>55</v>
      </c>
      <c r="H37" t="s">
        <v>56</v>
      </c>
      <c r="I37">
        <v>1</v>
      </c>
      <c r="J37">
        <v>0</v>
      </c>
      <c r="K37">
        <v>1</v>
      </c>
      <c r="O37">
        <f t="shared" si="21"/>
        <v>249.44</v>
      </c>
      <c r="P37">
        <f t="shared" si="22"/>
        <v>0</v>
      </c>
      <c r="Q37">
        <f t="shared" si="23"/>
        <v>51.14</v>
      </c>
      <c r="R37">
        <f t="shared" si="24"/>
        <v>0</v>
      </c>
      <c r="S37">
        <f t="shared" si="25"/>
        <v>198.3</v>
      </c>
      <c r="T37">
        <f t="shared" si="26"/>
        <v>0</v>
      </c>
      <c r="U37">
        <f t="shared" si="27"/>
        <v>1.63</v>
      </c>
      <c r="V37">
        <f t="shared" si="28"/>
        <v>0</v>
      </c>
      <c r="W37">
        <f t="shared" si="29"/>
        <v>0</v>
      </c>
      <c r="X37">
        <f t="shared" si="30"/>
        <v>376.77</v>
      </c>
      <c r="Y37">
        <f t="shared" si="31"/>
        <v>118.98</v>
      </c>
      <c r="AA37">
        <v>271789439</v>
      </c>
      <c r="AB37">
        <f t="shared" si="32"/>
        <v>174.3648</v>
      </c>
      <c r="AC37">
        <f t="shared" si="33"/>
        <v>0</v>
      </c>
      <c r="AD37">
        <f t="shared" si="34"/>
        <v>37.603200000000001</v>
      </c>
      <c r="AE37">
        <f t="shared" si="35"/>
        <v>0</v>
      </c>
      <c r="AF37">
        <f t="shared" si="36"/>
        <v>136.76159999999999</v>
      </c>
      <c r="AG37">
        <f t="shared" si="37"/>
        <v>0</v>
      </c>
      <c r="AH37">
        <f t="shared" si="38"/>
        <v>1.63</v>
      </c>
      <c r="AI37">
        <f t="shared" si="39"/>
        <v>0</v>
      </c>
      <c r="AJ37">
        <f t="shared" si="40"/>
        <v>0</v>
      </c>
      <c r="AK37">
        <v>363.26</v>
      </c>
      <c r="AL37">
        <v>0</v>
      </c>
      <c r="AM37">
        <v>78.34</v>
      </c>
      <c r="AN37">
        <v>0</v>
      </c>
      <c r="AO37">
        <v>284.92</v>
      </c>
      <c r="AP37">
        <v>0</v>
      </c>
      <c r="AQ37">
        <v>1.63</v>
      </c>
      <c r="AR37">
        <v>0</v>
      </c>
      <c r="AS37">
        <v>0</v>
      </c>
      <c r="AT37">
        <v>190</v>
      </c>
      <c r="AU37">
        <v>60</v>
      </c>
      <c r="AV37">
        <v>1</v>
      </c>
      <c r="AW37">
        <v>1</v>
      </c>
      <c r="AZ37">
        <v>1</v>
      </c>
      <c r="BA37">
        <v>1.45</v>
      </c>
      <c r="BB37">
        <v>1.36</v>
      </c>
      <c r="BC37">
        <v>1.36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57</v>
      </c>
      <c r="BM37">
        <v>350022</v>
      </c>
      <c r="BN37">
        <v>0</v>
      </c>
      <c r="BO37" t="s">
        <v>23</v>
      </c>
      <c r="BP37">
        <v>1</v>
      </c>
      <c r="BQ37">
        <v>1</v>
      </c>
      <c r="BR37">
        <v>0</v>
      </c>
      <c r="BS37">
        <v>1.45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190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249.44</v>
      </c>
      <c r="CQ37">
        <f t="shared" si="42"/>
        <v>0</v>
      </c>
      <c r="CR37">
        <f t="shared" si="43"/>
        <v>51.140352000000007</v>
      </c>
      <c r="CS37">
        <f t="shared" si="44"/>
        <v>0</v>
      </c>
      <c r="CT37">
        <f t="shared" si="45"/>
        <v>198.30431999999996</v>
      </c>
      <c r="CU37">
        <f t="shared" si="46"/>
        <v>0</v>
      </c>
      <c r="CV37">
        <f t="shared" si="47"/>
        <v>1.63</v>
      </c>
      <c r="CW37">
        <f t="shared" si="48"/>
        <v>0</v>
      </c>
      <c r="CX37">
        <f t="shared" si="49"/>
        <v>0</v>
      </c>
      <c r="CY37">
        <f t="shared" si="50"/>
        <v>376.77</v>
      </c>
      <c r="CZ37">
        <f t="shared" si="51"/>
        <v>118.98</v>
      </c>
      <c r="DC37" t="s">
        <v>3</v>
      </c>
      <c r="DD37" t="s">
        <v>3</v>
      </c>
      <c r="DE37" t="s">
        <v>24</v>
      </c>
      <c r="DF37" t="s">
        <v>24</v>
      </c>
      <c r="DG37" t="s">
        <v>24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56</v>
      </c>
      <c r="DW37" t="s">
        <v>56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196215292</v>
      </c>
      <c r="EF37">
        <v>1</v>
      </c>
      <c r="EG37" t="s">
        <v>25</v>
      </c>
      <c r="EH37">
        <v>0</v>
      </c>
      <c r="EI37" t="s">
        <v>3</v>
      </c>
      <c r="EJ37">
        <v>1</v>
      </c>
      <c r="EK37">
        <v>350022</v>
      </c>
      <c r="EL37" t="s">
        <v>42</v>
      </c>
      <c r="EM37" t="s">
        <v>43</v>
      </c>
      <c r="EO37" t="s">
        <v>3</v>
      </c>
      <c r="EQ37">
        <v>1703936</v>
      </c>
      <c r="ER37">
        <v>363.26</v>
      </c>
      <c r="ES37">
        <v>0</v>
      </c>
      <c r="ET37">
        <v>78.34</v>
      </c>
      <c r="EU37">
        <v>0</v>
      </c>
      <c r="EV37">
        <v>284.92</v>
      </c>
      <c r="EW37">
        <v>1.63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190</v>
      </c>
      <c r="FY37">
        <v>60</v>
      </c>
      <c r="GA37" t="s">
        <v>3</v>
      </c>
      <c r="GD37">
        <v>1</v>
      </c>
      <c r="GF37">
        <v>57875795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3"/>
        <v>0</v>
      </c>
      <c r="GM37">
        <f t="shared" si="54"/>
        <v>745.19</v>
      </c>
      <c r="GN37">
        <f t="shared" si="55"/>
        <v>745.19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58</v>
      </c>
      <c r="F38" t="s">
        <v>59</v>
      </c>
      <c r="G38" t="s">
        <v>60</v>
      </c>
      <c r="H38" t="s">
        <v>56</v>
      </c>
      <c r="I38">
        <v>1</v>
      </c>
      <c r="J38">
        <v>0</v>
      </c>
      <c r="K38">
        <v>1</v>
      </c>
      <c r="O38">
        <f t="shared" si="21"/>
        <v>363.94</v>
      </c>
      <c r="P38">
        <f t="shared" si="22"/>
        <v>0</v>
      </c>
      <c r="Q38">
        <f t="shared" si="23"/>
        <v>74.39</v>
      </c>
      <c r="R38">
        <f t="shared" si="24"/>
        <v>0</v>
      </c>
      <c r="S38">
        <f t="shared" si="25"/>
        <v>289.55</v>
      </c>
      <c r="T38">
        <f t="shared" si="26"/>
        <v>0</v>
      </c>
      <c r="U38">
        <f t="shared" si="27"/>
        <v>2.38</v>
      </c>
      <c r="V38">
        <f t="shared" si="28"/>
        <v>0</v>
      </c>
      <c r="W38">
        <f t="shared" si="29"/>
        <v>0</v>
      </c>
      <c r="X38">
        <f t="shared" si="30"/>
        <v>550.15</v>
      </c>
      <c r="Y38">
        <f t="shared" si="31"/>
        <v>173.73</v>
      </c>
      <c r="AA38">
        <v>271789439</v>
      </c>
      <c r="AB38">
        <f t="shared" si="32"/>
        <v>254.38560000000001</v>
      </c>
      <c r="AC38">
        <f t="shared" si="33"/>
        <v>0</v>
      </c>
      <c r="AD38">
        <f t="shared" si="34"/>
        <v>54.695999999999998</v>
      </c>
      <c r="AE38">
        <f t="shared" si="35"/>
        <v>0</v>
      </c>
      <c r="AF38">
        <f t="shared" si="36"/>
        <v>199.68960000000001</v>
      </c>
      <c r="AG38">
        <f t="shared" si="37"/>
        <v>0</v>
      </c>
      <c r="AH38">
        <f t="shared" si="38"/>
        <v>2.38</v>
      </c>
      <c r="AI38">
        <f t="shared" si="39"/>
        <v>0</v>
      </c>
      <c r="AJ38">
        <f t="shared" si="40"/>
        <v>0</v>
      </c>
      <c r="AK38">
        <v>529.97</v>
      </c>
      <c r="AL38">
        <v>0</v>
      </c>
      <c r="AM38">
        <v>113.95</v>
      </c>
      <c r="AN38">
        <v>0</v>
      </c>
      <c r="AO38">
        <v>416.02</v>
      </c>
      <c r="AP38">
        <v>0</v>
      </c>
      <c r="AQ38">
        <v>2.38</v>
      </c>
      <c r="AR38">
        <v>0</v>
      </c>
      <c r="AS38">
        <v>0</v>
      </c>
      <c r="AT38">
        <v>190</v>
      </c>
      <c r="AU38">
        <v>60</v>
      </c>
      <c r="AV38">
        <v>1</v>
      </c>
      <c r="AW38">
        <v>1</v>
      </c>
      <c r="AZ38">
        <v>1</v>
      </c>
      <c r="BA38">
        <v>1.45</v>
      </c>
      <c r="BB38">
        <v>1.36</v>
      </c>
      <c r="BC38">
        <v>1.36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61</v>
      </c>
      <c r="BM38">
        <v>350022</v>
      </c>
      <c r="BN38">
        <v>0</v>
      </c>
      <c r="BO38" t="s">
        <v>23</v>
      </c>
      <c r="BP38">
        <v>1</v>
      </c>
      <c r="BQ38">
        <v>1</v>
      </c>
      <c r="BR38">
        <v>0</v>
      </c>
      <c r="BS38">
        <v>1.45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190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363.94</v>
      </c>
      <c r="CQ38">
        <f t="shared" si="42"/>
        <v>0</v>
      </c>
      <c r="CR38">
        <f t="shared" si="43"/>
        <v>74.386560000000003</v>
      </c>
      <c r="CS38">
        <f t="shared" si="44"/>
        <v>0</v>
      </c>
      <c r="CT38">
        <f t="shared" si="45"/>
        <v>289.54991999999999</v>
      </c>
      <c r="CU38">
        <f t="shared" si="46"/>
        <v>0</v>
      </c>
      <c r="CV38">
        <f t="shared" si="47"/>
        <v>2.38</v>
      </c>
      <c r="CW38">
        <f t="shared" si="48"/>
        <v>0</v>
      </c>
      <c r="CX38">
        <f t="shared" si="49"/>
        <v>0</v>
      </c>
      <c r="CY38">
        <f t="shared" si="50"/>
        <v>550.14499999999998</v>
      </c>
      <c r="CZ38">
        <f t="shared" si="51"/>
        <v>173.73</v>
      </c>
      <c r="DC38" t="s">
        <v>3</v>
      </c>
      <c r="DD38" t="s">
        <v>3</v>
      </c>
      <c r="DE38" t="s">
        <v>24</v>
      </c>
      <c r="DF38" t="s">
        <v>24</v>
      </c>
      <c r="DG38" t="s">
        <v>24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56</v>
      </c>
      <c r="DW38" t="s">
        <v>56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196215292</v>
      </c>
      <c r="EF38">
        <v>1</v>
      </c>
      <c r="EG38" t="s">
        <v>25</v>
      </c>
      <c r="EH38">
        <v>0</v>
      </c>
      <c r="EI38" t="s">
        <v>3</v>
      </c>
      <c r="EJ38">
        <v>1</v>
      </c>
      <c r="EK38">
        <v>350022</v>
      </c>
      <c r="EL38" t="s">
        <v>42</v>
      </c>
      <c r="EM38" t="s">
        <v>43</v>
      </c>
      <c r="EO38" t="s">
        <v>3</v>
      </c>
      <c r="EQ38">
        <v>1703936</v>
      </c>
      <c r="ER38">
        <v>529.97</v>
      </c>
      <c r="ES38">
        <v>0</v>
      </c>
      <c r="ET38">
        <v>113.95</v>
      </c>
      <c r="EU38">
        <v>0</v>
      </c>
      <c r="EV38">
        <v>416.02</v>
      </c>
      <c r="EW38">
        <v>2.38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190</v>
      </c>
      <c r="FY38">
        <v>60</v>
      </c>
      <c r="GA38" t="s">
        <v>3</v>
      </c>
      <c r="GD38">
        <v>1</v>
      </c>
      <c r="GF38">
        <v>906288809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3"/>
        <v>0</v>
      </c>
      <c r="GM38">
        <f t="shared" si="54"/>
        <v>1087.82</v>
      </c>
      <c r="GN38">
        <f t="shared" si="55"/>
        <v>1087.82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ROW(SmtRes!A27)</f>
        <v>27</v>
      </c>
      <c r="D39">
        <f>ROW(EtalonRes!A27)</f>
        <v>27</v>
      </c>
      <c r="E39" t="s">
        <v>62</v>
      </c>
      <c r="F39" t="s">
        <v>63</v>
      </c>
      <c r="G39" t="s">
        <v>64</v>
      </c>
      <c r="H39" t="s">
        <v>56</v>
      </c>
      <c r="I39">
        <v>1</v>
      </c>
      <c r="J39">
        <v>0</v>
      </c>
      <c r="K39">
        <v>1</v>
      </c>
      <c r="O39">
        <f t="shared" si="21"/>
        <v>249.44</v>
      </c>
      <c r="P39">
        <f t="shared" si="22"/>
        <v>0</v>
      </c>
      <c r="Q39">
        <f t="shared" si="23"/>
        <v>51.14</v>
      </c>
      <c r="R39">
        <f t="shared" si="24"/>
        <v>0</v>
      </c>
      <c r="S39">
        <f t="shared" si="25"/>
        <v>198.3</v>
      </c>
      <c r="T39">
        <f t="shared" si="26"/>
        <v>0</v>
      </c>
      <c r="U39">
        <f t="shared" si="27"/>
        <v>1.63</v>
      </c>
      <c r="V39">
        <f t="shared" si="28"/>
        <v>0</v>
      </c>
      <c r="W39">
        <f t="shared" si="29"/>
        <v>0</v>
      </c>
      <c r="X39">
        <f t="shared" si="30"/>
        <v>376.77</v>
      </c>
      <c r="Y39">
        <f t="shared" si="31"/>
        <v>118.98</v>
      </c>
      <c r="AA39">
        <v>271789439</v>
      </c>
      <c r="AB39">
        <f t="shared" si="32"/>
        <v>174.3648</v>
      </c>
      <c r="AC39">
        <f t="shared" si="33"/>
        <v>0</v>
      </c>
      <c r="AD39">
        <f t="shared" si="34"/>
        <v>37.603200000000001</v>
      </c>
      <c r="AE39">
        <f t="shared" si="35"/>
        <v>0</v>
      </c>
      <c r="AF39">
        <f t="shared" si="36"/>
        <v>136.76159999999999</v>
      </c>
      <c r="AG39">
        <f t="shared" si="37"/>
        <v>0</v>
      </c>
      <c r="AH39">
        <f t="shared" si="38"/>
        <v>1.63</v>
      </c>
      <c r="AI39">
        <f t="shared" si="39"/>
        <v>0</v>
      </c>
      <c r="AJ39">
        <f t="shared" si="40"/>
        <v>0</v>
      </c>
      <c r="AK39">
        <v>363.26</v>
      </c>
      <c r="AL39">
        <v>0</v>
      </c>
      <c r="AM39">
        <v>78.34</v>
      </c>
      <c r="AN39">
        <v>0</v>
      </c>
      <c r="AO39">
        <v>284.92</v>
      </c>
      <c r="AP39">
        <v>0</v>
      </c>
      <c r="AQ39">
        <v>1.63</v>
      </c>
      <c r="AR39">
        <v>0</v>
      </c>
      <c r="AS39">
        <v>0</v>
      </c>
      <c r="AT39">
        <v>190</v>
      </c>
      <c r="AU39">
        <v>60</v>
      </c>
      <c r="AV39">
        <v>1</v>
      </c>
      <c r="AW39">
        <v>1</v>
      </c>
      <c r="AZ39">
        <v>1</v>
      </c>
      <c r="BA39">
        <v>1.45</v>
      </c>
      <c r="BB39">
        <v>1.36</v>
      </c>
      <c r="BC39">
        <v>1.36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65</v>
      </c>
      <c r="BM39">
        <v>350022</v>
      </c>
      <c r="BN39">
        <v>0</v>
      </c>
      <c r="BO39" t="s">
        <v>23</v>
      </c>
      <c r="BP39">
        <v>1</v>
      </c>
      <c r="BQ39">
        <v>1</v>
      </c>
      <c r="BR39">
        <v>0</v>
      </c>
      <c r="BS39">
        <v>1.45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190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249.44</v>
      </c>
      <c r="CQ39">
        <f t="shared" si="42"/>
        <v>0</v>
      </c>
      <c r="CR39">
        <f t="shared" si="43"/>
        <v>51.140352000000007</v>
      </c>
      <c r="CS39">
        <f t="shared" si="44"/>
        <v>0</v>
      </c>
      <c r="CT39">
        <f t="shared" si="45"/>
        <v>198.30431999999996</v>
      </c>
      <c r="CU39">
        <f t="shared" si="46"/>
        <v>0</v>
      </c>
      <c r="CV39">
        <f t="shared" si="47"/>
        <v>1.63</v>
      </c>
      <c r="CW39">
        <f t="shared" si="48"/>
        <v>0</v>
      </c>
      <c r="CX39">
        <f t="shared" si="49"/>
        <v>0</v>
      </c>
      <c r="CY39">
        <f t="shared" si="50"/>
        <v>376.77</v>
      </c>
      <c r="CZ39">
        <f t="shared" si="51"/>
        <v>118.98</v>
      </c>
      <c r="DC39" t="s">
        <v>3</v>
      </c>
      <c r="DD39" t="s">
        <v>3</v>
      </c>
      <c r="DE39" t="s">
        <v>24</v>
      </c>
      <c r="DF39" t="s">
        <v>24</v>
      </c>
      <c r="DG39" t="s">
        <v>24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56</v>
      </c>
      <c r="DW39" t="s">
        <v>56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196215292</v>
      </c>
      <c r="EF39">
        <v>1</v>
      </c>
      <c r="EG39" t="s">
        <v>25</v>
      </c>
      <c r="EH39">
        <v>0</v>
      </c>
      <c r="EI39" t="s">
        <v>3</v>
      </c>
      <c r="EJ39">
        <v>1</v>
      </c>
      <c r="EK39">
        <v>350022</v>
      </c>
      <c r="EL39" t="s">
        <v>42</v>
      </c>
      <c r="EM39" t="s">
        <v>43</v>
      </c>
      <c r="EO39" t="s">
        <v>3</v>
      </c>
      <c r="EQ39">
        <v>1572864</v>
      </c>
      <c r="ER39">
        <v>363.26</v>
      </c>
      <c r="ES39">
        <v>0</v>
      </c>
      <c r="ET39">
        <v>78.34</v>
      </c>
      <c r="EU39">
        <v>0</v>
      </c>
      <c r="EV39">
        <v>284.92</v>
      </c>
      <c r="EW39">
        <v>1.63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190</v>
      </c>
      <c r="FY39">
        <v>60</v>
      </c>
      <c r="GA39" t="s">
        <v>3</v>
      </c>
      <c r="GD39">
        <v>1</v>
      </c>
      <c r="GF39">
        <v>2107547231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3"/>
        <v>0</v>
      </c>
      <c r="GM39">
        <f t="shared" si="54"/>
        <v>745.19</v>
      </c>
      <c r="GN39">
        <f t="shared" si="55"/>
        <v>745.19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ROW(SmtRes!A30)</f>
        <v>30</v>
      </c>
      <c r="D40">
        <f>ROW(EtalonRes!A30)</f>
        <v>30</v>
      </c>
      <c r="E40" t="s">
        <v>66</v>
      </c>
      <c r="F40" t="s">
        <v>67</v>
      </c>
      <c r="G40" t="s">
        <v>68</v>
      </c>
      <c r="H40" t="s">
        <v>56</v>
      </c>
      <c r="I40">
        <v>1</v>
      </c>
      <c r="J40">
        <v>0</v>
      </c>
      <c r="K40">
        <v>1</v>
      </c>
      <c r="O40">
        <f t="shared" si="21"/>
        <v>363.94</v>
      </c>
      <c r="P40">
        <f t="shared" si="22"/>
        <v>0</v>
      </c>
      <c r="Q40">
        <f t="shared" si="23"/>
        <v>74.39</v>
      </c>
      <c r="R40">
        <f t="shared" si="24"/>
        <v>0</v>
      </c>
      <c r="S40">
        <f t="shared" si="25"/>
        <v>289.55</v>
      </c>
      <c r="T40">
        <f t="shared" si="26"/>
        <v>0</v>
      </c>
      <c r="U40">
        <f t="shared" si="27"/>
        <v>2.38</v>
      </c>
      <c r="V40">
        <f t="shared" si="28"/>
        <v>0</v>
      </c>
      <c r="W40">
        <f t="shared" si="29"/>
        <v>0</v>
      </c>
      <c r="X40">
        <f t="shared" si="30"/>
        <v>550.15</v>
      </c>
      <c r="Y40">
        <f t="shared" si="31"/>
        <v>173.73</v>
      </c>
      <c r="AA40">
        <v>271789439</v>
      </c>
      <c r="AB40">
        <f t="shared" si="32"/>
        <v>254.38560000000001</v>
      </c>
      <c r="AC40">
        <f t="shared" si="33"/>
        <v>0</v>
      </c>
      <c r="AD40">
        <f t="shared" si="34"/>
        <v>54.695999999999998</v>
      </c>
      <c r="AE40">
        <f t="shared" si="35"/>
        <v>0</v>
      </c>
      <c r="AF40">
        <f t="shared" si="36"/>
        <v>199.68960000000001</v>
      </c>
      <c r="AG40">
        <f t="shared" si="37"/>
        <v>0</v>
      </c>
      <c r="AH40">
        <f t="shared" si="38"/>
        <v>2.38</v>
      </c>
      <c r="AI40">
        <f t="shared" si="39"/>
        <v>0</v>
      </c>
      <c r="AJ40">
        <f t="shared" si="40"/>
        <v>0</v>
      </c>
      <c r="AK40">
        <v>529.97</v>
      </c>
      <c r="AL40">
        <v>0</v>
      </c>
      <c r="AM40">
        <v>113.95</v>
      </c>
      <c r="AN40">
        <v>0</v>
      </c>
      <c r="AO40">
        <v>416.02</v>
      </c>
      <c r="AP40">
        <v>0</v>
      </c>
      <c r="AQ40">
        <v>2.38</v>
      </c>
      <c r="AR40">
        <v>0</v>
      </c>
      <c r="AS40">
        <v>0</v>
      </c>
      <c r="AT40">
        <v>190</v>
      </c>
      <c r="AU40">
        <v>60</v>
      </c>
      <c r="AV40">
        <v>1</v>
      </c>
      <c r="AW40">
        <v>1</v>
      </c>
      <c r="AZ40">
        <v>1</v>
      </c>
      <c r="BA40">
        <v>1.45</v>
      </c>
      <c r="BB40">
        <v>1.36</v>
      </c>
      <c r="BC40">
        <v>1.36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69</v>
      </c>
      <c r="BM40">
        <v>350022</v>
      </c>
      <c r="BN40">
        <v>0</v>
      </c>
      <c r="BO40" t="s">
        <v>23</v>
      </c>
      <c r="BP40">
        <v>1</v>
      </c>
      <c r="BQ40">
        <v>1</v>
      </c>
      <c r="BR40">
        <v>0</v>
      </c>
      <c r="BS40">
        <v>1.45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190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363.94</v>
      </c>
      <c r="CQ40">
        <f t="shared" si="42"/>
        <v>0</v>
      </c>
      <c r="CR40">
        <f t="shared" si="43"/>
        <v>74.386560000000003</v>
      </c>
      <c r="CS40">
        <f t="shared" si="44"/>
        <v>0</v>
      </c>
      <c r="CT40">
        <f t="shared" si="45"/>
        <v>289.54991999999999</v>
      </c>
      <c r="CU40">
        <f t="shared" si="46"/>
        <v>0</v>
      </c>
      <c r="CV40">
        <f t="shared" si="47"/>
        <v>2.38</v>
      </c>
      <c r="CW40">
        <f t="shared" si="48"/>
        <v>0</v>
      </c>
      <c r="CX40">
        <f t="shared" si="49"/>
        <v>0</v>
      </c>
      <c r="CY40">
        <f t="shared" si="50"/>
        <v>550.14499999999998</v>
      </c>
      <c r="CZ40">
        <f t="shared" si="51"/>
        <v>173.73</v>
      </c>
      <c r="DC40" t="s">
        <v>3</v>
      </c>
      <c r="DD40" t="s">
        <v>3</v>
      </c>
      <c r="DE40" t="s">
        <v>24</v>
      </c>
      <c r="DF40" t="s">
        <v>24</v>
      </c>
      <c r="DG40" t="s">
        <v>24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56</v>
      </c>
      <c r="DW40" t="s">
        <v>56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196215292</v>
      </c>
      <c r="EF40">
        <v>1</v>
      </c>
      <c r="EG40" t="s">
        <v>25</v>
      </c>
      <c r="EH40">
        <v>0</v>
      </c>
      <c r="EI40" t="s">
        <v>3</v>
      </c>
      <c r="EJ40">
        <v>1</v>
      </c>
      <c r="EK40">
        <v>350022</v>
      </c>
      <c r="EL40" t="s">
        <v>42</v>
      </c>
      <c r="EM40" t="s">
        <v>43</v>
      </c>
      <c r="EO40" t="s">
        <v>3</v>
      </c>
      <c r="EQ40">
        <v>1572864</v>
      </c>
      <c r="ER40">
        <v>529.97</v>
      </c>
      <c r="ES40">
        <v>0</v>
      </c>
      <c r="ET40">
        <v>113.95</v>
      </c>
      <c r="EU40">
        <v>0</v>
      </c>
      <c r="EV40">
        <v>416.02</v>
      </c>
      <c r="EW40">
        <v>2.38</v>
      </c>
      <c r="EX40">
        <v>0</v>
      </c>
      <c r="EY40">
        <v>0</v>
      </c>
      <c r="FQ40">
        <v>0</v>
      </c>
      <c r="FR40">
        <f t="shared" si="52"/>
        <v>0</v>
      </c>
      <c r="FS40">
        <v>0</v>
      </c>
      <c r="FX40">
        <v>190</v>
      </c>
      <c r="FY40">
        <v>60</v>
      </c>
      <c r="GA40" t="s">
        <v>3</v>
      </c>
      <c r="GD40">
        <v>1</v>
      </c>
      <c r="GF40">
        <v>763182912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3"/>
        <v>0</v>
      </c>
      <c r="GM40">
        <f t="shared" si="54"/>
        <v>1087.82</v>
      </c>
      <c r="GN40">
        <f t="shared" si="55"/>
        <v>1087.82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3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ROW(SmtRes!A33)</f>
        <v>33</v>
      </c>
      <c r="D41">
        <f>ROW(EtalonRes!A33)</f>
        <v>33</v>
      </c>
      <c r="E41" t="s">
        <v>70</v>
      </c>
      <c r="F41" t="s">
        <v>71</v>
      </c>
      <c r="G41" t="s">
        <v>72</v>
      </c>
      <c r="H41" t="s">
        <v>31</v>
      </c>
      <c r="I41">
        <v>1</v>
      </c>
      <c r="J41">
        <v>0</v>
      </c>
      <c r="K41">
        <v>1</v>
      </c>
      <c r="O41">
        <f t="shared" si="21"/>
        <v>150.21</v>
      </c>
      <c r="P41">
        <f t="shared" si="22"/>
        <v>0</v>
      </c>
      <c r="Q41">
        <f t="shared" si="23"/>
        <v>30.99</v>
      </c>
      <c r="R41">
        <f t="shared" si="24"/>
        <v>0</v>
      </c>
      <c r="S41">
        <f t="shared" si="25"/>
        <v>119.22</v>
      </c>
      <c r="T41">
        <f t="shared" si="26"/>
        <v>0</v>
      </c>
      <c r="U41">
        <f t="shared" si="27"/>
        <v>0.98</v>
      </c>
      <c r="V41">
        <f t="shared" si="28"/>
        <v>0</v>
      </c>
      <c r="W41">
        <f t="shared" si="29"/>
        <v>0</v>
      </c>
      <c r="X41">
        <f t="shared" si="30"/>
        <v>226.52</v>
      </c>
      <c r="Y41">
        <f t="shared" si="31"/>
        <v>71.53</v>
      </c>
      <c r="AA41">
        <v>271789439</v>
      </c>
      <c r="AB41">
        <f t="shared" si="32"/>
        <v>105.01439999999999</v>
      </c>
      <c r="AC41">
        <f t="shared" si="33"/>
        <v>0</v>
      </c>
      <c r="AD41">
        <f t="shared" si="34"/>
        <v>22.790400000000002</v>
      </c>
      <c r="AE41">
        <f t="shared" si="35"/>
        <v>0</v>
      </c>
      <c r="AF41">
        <f t="shared" si="36"/>
        <v>82.224000000000004</v>
      </c>
      <c r="AG41">
        <f t="shared" si="37"/>
        <v>0</v>
      </c>
      <c r="AH41">
        <f t="shared" si="38"/>
        <v>0.98</v>
      </c>
      <c r="AI41">
        <f t="shared" si="39"/>
        <v>0</v>
      </c>
      <c r="AJ41">
        <f t="shared" si="40"/>
        <v>0</v>
      </c>
      <c r="AK41">
        <v>218.78</v>
      </c>
      <c r="AL41">
        <v>0</v>
      </c>
      <c r="AM41">
        <v>47.48</v>
      </c>
      <c r="AN41">
        <v>0</v>
      </c>
      <c r="AO41">
        <v>171.3</v>
      </c>
      <c r="AP41">
        <v>0</v>
      </c>
      <c r="AQ41">
        <v>0.98</v>
      </c>
      <c r="AR41">
        <v>0</v>
      </c>
      <c r="AS41">
        <v>0</v>
      </c>
      <c r="AT41">
        <v>190</v>
      </c>
      <c r="AU41">
        <v>60</v>
      </c>
      <c r="AV41">
        <v>1</v>
      </c>
      <c r="AW41">
        <v>1</v>
      </c>
      <c r="AZ41">
        <v>1</v>
      </c>
      <c r="BA41">
        <v>1.45</v>
      </c>
      <c r="BB41">
        <v>1.36</v>
      </c>
      <c r="BC41">
        <v>1.36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73</v>
      </c>
      <c r="BM41">
        <v>350022</v>
      </c>
      <c r="BN41">
        <v>0</v>
      </c>
      <c r="BO41" t="s">
        <v>23</v>
      </c>
      <c r="BP41">
        <v>1</v>
      </c>
      <c r="BQ41">
        <v>1</v>
      </c>
      <c r="BR41">
        <v>0</v>
      </c>
      <c r="BS41">
        <v>1.45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190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150.21</v>
      </c>
      <c r="CQ41">
        <f t="shared" si="42"/>
        <v>0</v>
      </c>
      <c r="CR41">
        <f t="shared" si="43"/>
        <v>30.994944000000004</v>
      </c>
      <c r="CS41">
        <f t="shared" si="44"/>
        <v>0</v>
      </c>
      <c r="CT41">
        <f t="shared" si="45"/>
        <v>119.2248</v>
      </c>
      <c r="CU41">
        <f t="shared" si="46"/>
        <v>0</v>
      </c>
      <c r="CV41">
        <f t="shared" si="47"/>
        <v>0.98</v>
      </c>
      <c r="CW41">
        <f t="shared" si="48"/>
        <v>0</v>
      </c>
      <c r="CX41">
        <f t="shared" si="49"/>
        <v>0</v>
      </c>
      <c r="CY41">
        <f t="shared" si="50"/>
        <v>226.518</v>
      </c>
      <c r="CZ41">
        <f t="shared" si="51"/>
        <v>71.531999999999996</v>
      </c>
      <c r="DC41" t="s">
        <v>3</v>
      </c>
      <c r="DD41" t="s">
        <v>3</v>
      </c>
      <c r="DE41" t="s">
        <v>24</v>
      </c>
      <c r="DF41" t="s">
        <v>24</v>
      </c>
      <c r="DG41" t="s">
        <v>24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31</v>
      </c>
      <c r="DW41" t="s">
        <v>31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196215292</v>
      </c>
      <c r="EF41">
        <v>1</v>
      </c>
      <c r="EG41" t="s">
        <v>25</v>
      </c>
      <c r="EH41">
        <v>0</v>
      </c>
      <c r="EI41" t="s">
        <v>3</v>
      </c>
      <c r="EJ41">
        <v>1</v>
      </c>
      <c r="EK41">
        <v>350022</v>
      </c>
      <c r="EL41" t="s">
        <v>42</v>
      </c>
      <c r="EM41" t="s">
        <v>43</v>
      </c>
      <c r="EO41" t="s">
        <v>3</v>
      </c>
      <c r="EQ41">
        <v>1179648</v>
      </c>
      <c r="ER41">
        <v>218.78</v>
      </c>
      <c r="ES41">
        <v>0</v>
      </c>
      <c r="ET41">
        <v>47.48</v>
      </c>
      <c r="EU41">
        <v>0</v>
      </c>
      <c r="EV41">
        <v>171.3</v>
      </c>
      <c r="EW41">
        <v>0.98</v>
      </c>
      <c r="EX41">
        <v>0</v>
      </c>
      <c r="EY41">
        <v>0</v>
      </c>
      <c r="FQ41">
        <v>0</v>
      </c>
      <c r="FR41">
        <f t="shared" si="52"/>
        <v>0</v>
      </c>
      <c r="FS41">
        <v>0</v>
      </c>
      <c r="FX41">
        <v>190</v>
      </c>
      <c r="FY41">
        <v>60</v>
      </c>
      <c r="GA41" t="s">
        <v>3</v>
      </c>
      <c r="GD41">
        <v>1</v>
      </c>
      <c r="GF41">
        <v>-674306771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3"/>
        <v>0</v>
      </c>
      <c r="GM41">
        <f t="shared" si="54"/>
        <v>448.26</v>
      </c>
      <c r="GN41">
        <f t="shared" si="55"/>
        <v>448.26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ROW(SmtRes!A36)</f>
        <v>36</v>
      </c>
      <c r="D42">
        <f>ROW(EtalonRes!A36)</f>
        <v>36</v>
      </c>
      <c r="E42" t="s">
        <v>74</v>
      </c>
      <c r="F42" t="s">
        <v>75</v>
      </c>
      <c r="G42" t="s">
        <v>76</v>
      </c>
      <c r="H42" t="s">
        <v>31</v>
      </c>
      <c r="I42">
        <v>1</v>
      </c>
      <c r="J42">
        <v>0</v>
      </c>
      <c r="K42">
        <v>1</v>
      </c>
      <c r="O42">
        <f t="shared" si="21"/>
        <v>310.83999999999997</v>
      </c>
      <c r="P42">
        <f t="shared" si="22"/>
        <v>0</v>
      </c>
      <c r="Q42">
        <f t="shared" si="23"/>
        <v>191.45</v>
      </c>
      <c r="R42">
        <f t="shared" si="24"/>
        <v>0</v>
      </c>
      <c r="S42">
        <f t="shared" si="25"/>
        <v>119.39</v>
      </c>
      <c r="T42">
        <f t="shared" si="26"/>
        <v>0</v>
      </c>
      <c r="U42">
        <f t="shared" si="27"/>
        <v>0.9</v>
      </c>
      <c r="V42">
        <f t="shared" si="28"/>
        <v>0</v>
      </c>
      <c r="W42">
        <f t="shared" si="29"/>
        <v>0</v>
      </c>
      <c r="X42">
        <f t="shared" si="30"/>
        <v>226.84</v>
      </c>
      <c r="Y42">
        <f t="shared" si="31"/>
        <v>71.63</v>
      </c>
      <c r="AA42">
        <v>271789439</v>
      </c>
      <c r="AB42">
        <f t="shared" si="32"/>
        <v>223.11359999999999</v>
      </c>
      <c r="AC42">
        <f t="shared" si="33"/>
        <v>0</v>
      </c>
      <c r="AD42">
        <f t="shared" si="34"/>
        <v>140.77440000000001</v>
      </c>
      <c r="AE42">
        <f t="shared" si="35"/>
        <v>0</v>
      </c>
      <c r="AF42">
        <f t="shared" si="36"/>
        <v>82.339200000000005</v>
      </c>
      <c r="AG42">
        <f t="shared" si="37"/>
        <v>0</v>
      </c>
      <c r="AH42">
        <f t="shared" si="38"/>
        <v>0.9</v>
      </c>
      <c r="AI42">
        <f t="shared" si="39"/>
        <v>0</v>
      </c>
      <c r="AJ42">
        <f t="shared" si="40"/>
        <v>0</v>
      </c>
      <c r="AK42">
        <v>464.81999999999994</v>
      </c>
      <c r="AL42">
        <v>0</v>
      </c>
      <c r="AM42">
        <v>293.27999999999997</v>
      </c>
      <c r="AN42">
        <v>0</v>
      </c>
      <c r="AO42">
        <v>171.54</v>
      </c>
      <c r="AP42">
        <v>0</v>
      </c>
      <c r="AQ42">
        <v>0.9</v>
      </c>
      <c r="AR42">
        <v>0</v>
      </c>
      <c r="AS42">
        <v>0</v>
      </c>
      <c r="AT42">
        <v>190</v>
      </c>
      <c r="AU42">
        <v>60</v>
      </c>
      <c r="AV42">
        <v>1</v>
      </c>
      <c r="AW42">
        <v>1</v>
      </c>
      <c r="AZ42">
        <v>1</v>
      </c>
      <c r="BA42">
        <v>1.45</v>
      </c>
      <c r="BB42">
        <v>1.36</v>
      </c>
      <c r="BC42">
        <v>1.36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77</v>
      </c>
      <c r="BM42">
        <v>350001</v>
      </c>
      <c r="BN42">
        <v>0</v>
      </c>
      <c r="BO42" t="s">
        <v>23</v>
      </c>
      <c r="BP42">
        <v>1</v>
      </c>
      <c r="BQ42">
        <v>1</v>
      </c>
      <c r="BR42">
        <v>0</v>
      </c>
      <c r="BS42">
        <v>1.45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190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310.83999999999997</v>
      </c>
      <c r="CQ42">
        <f t="shared" si="42"/>
        <v>0</v>
      </c>
      <c r="CR42">
        <f t="shared" si="43"/>
        <v>191.45318400000002</v>
      </c>
      <c r="CS42">
        <f t="shared" si="44"/>
        <v>0</v>
      </c>
      <c r="CT42">
        <f t="shared" si="45"/>
        <v>119.39184</v>
      </c>
      <c r="CU42">
        <f t="shared" si="46"/>
        <v>0</v>
      </c>
      <c r="CV42">
        <f t="shared" si="47"/>
        <v>0.9</v>
      </c>
      <c r="CW42">
        <f t="shared" si="48"/>
        <v>0</v>
      </c>
      <c r="CX42">
        <f t="shared" si="49"/>
        <v>0</v>
      </c>
      <c r="CY42">
        <f t="shared" si="50"/>
        <v>226.84099999999998</v>
      </c>
      <c r="CZ42">
        <f t="shared" si="51"/>
        <v>71.634</v>
      </c>
      <c r="DC42" t="s">
        <v>3</v>
      </c>
      <c r="DD42" t="s">
        <v>3</v>
      </c>
      <c r="DE42" t="s">
        <v>24</v>
      </c>
      <c r="DF42" t="s">
        <v>24</v>
      </c>
      <c r="DG42" t="s">
        <v>24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31</v>
      </c>
      <c r="DW42" t="s">
        <v>31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196215268</v>
      </c>
      <c r="EF42">
        <v>1</v>
      </c>
      <c r="EG42" t="s">
        <v>25</v>
      </c>
      <c r="EH42">
        <v>0</v>
      </c>
      <c r="EI42" t="s">
        <v>3</v>
      </c>
      <c r="EJ42">
        <v>1</v>
      </c>
      <c r="EK42">
        <v>350001</v>
      </c>
      <c r="EL42" t="s">
        <v>26</v>
      </c>
      <c r="EM42" t="s">
        <v>27</v>
      </c>
      <c r="EO42" t="s">
        <v>3</v>
      </c>
      <c r="EQ42">
        <v>1835008</v>
      </c>
      <c r="ER42">
        <v>464.81999999999994</v>
      </c>
      <c r="ES42">
        <v>0</v>
      </c>
      <c r="ET42">
        <v>293.27999999999997</v>
      </c>
      <c r="EU42">
        <v>0</v>
      </c>
      <c r="EV42">
        <v>171.54</v>
      </c>
      <c r="EW42">
        <v>0.9</v>
      </c>
      <c r="EX42">
        <v>0</v>
      </c>
      <c r="EY42">
        <v>0</v>
      </c>
      <c r="FQ42">
        <v>0</v>
      </c>
      <c r="FR42">
        <f t="shared" si="52"/>
        <v>0</v>
      </c>
      <c r="FS42">
        <v>0</v>
      </c>
      <c r="FX42">
        <v>190</v>
      </c>
      <c r="FY42">
        <v>60</v>
      </c>
      <c r="GA42" t="s">
        <v>3</v>
      </c>
      <c r="GD42">
        <v>1</v>
      </c>
      <c r="GF42">
        <v>1933229904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3"/>
        <v>0</v>
      </c>
      <c r="GM42">
        <f t="shared" si="54"/>
        <v>609.30999999999995</v>
      </c>
      <c r="GN42">
        <f t="shared" si="55"/>
        <v>609.30999999999995</v>
      </c>
      <c r="GO42">
        <f t="shared" si="56"/>
        <v>0</v>
      </c>
      <c r="GP42">
        <f t="shared" si="57"/>
        <v>0</v>
      </c>
      <c r="GR42">
        <v>0</v>
      </c>
      <c r="GS42">
        <v>3</v>
      </c>
      <c r="GT42">
        <v>0</v>
      </c>
      <c r="GU42" t="s">
        <v>3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ROW(SmtRes!A39)</f>
        <v>39</v>
      </c>
      <c r="D43">
        <f>ROW(EtalonRes!A39)</f>
        <v>39</v>
      </c>
      <c r="E43" t="s">
        <v>78</v>
      </c>
      <c r="F43" t="s">
        <v>79</v>
      </c>
      <c r="G43" t="s">
        <v>80</v>
      </c>
      <c r="H43" t="s">
        <v>31</v>
      </c>
      <c r="I43">
        <v>1</v>
      </c>
      <c r="J43">
        <v>0</v>
      </c>
      <c r="K43">
        <v>1</v>
      </c>
      <c r="O43">
        <f t="shared" si="21"/>
        <v>207.23</v>
      </c>
      <c r="P43">
        <f t="shared" si="22"/>
        <v>0</v>
      </c>
      <c r="Q43">
        <f t="shared" si="23"/>
        <v>127.64</v>
      </c>
      <c r="R43">
        <f t="shared" si="24"/>
        <v>0</v>
      </c>
      <c r="S43">
        <f t="shared" si="25"/>
        <v>79.59</v>
      </c>
      <c r="T43">
        <f t="shared" si="26"/>
        <v>0</v>
      </c>
      <c r="U43">
        <f t="shared" si="27"/>
        <v>0.6</v>
      </c>
      <c r="V43">
        <f t="shared" si="28"/>
        <v>0</v>
      </c>
      <c r="W43">
        <f t="shared" si="29"/>
        <v>0</v>
      </c>
      <c r="X43">
        <f t="shared" si="30"/>
        <v>151.22</v>
      </c>
      <c r="Y43">
        <f t="shared" si="31"/>
        <v>47.75</v>
      </c>
      <c r="AA43">
        <v>271789439</v>
      </c>
      <c r="AB43">
        <f t="shared" si="32"/>
        <v>148.7424</v>
      </c>
      <c r="AC43">
        <f t="shared" si="33"/>
        <v>0</v>
      </c>
      <c r="AD43">
        <f t="shared" si="34"/>
        <v>93.849599999999995</v>
      </c>
      <c r="AE43">
        <f t="shared" si="35"/>
        <v>0</v>
      </c>
      <c r="AF43">
        <f t="shared" si="36"/>
        <v>54.892800000000001</v>
      </c>
      <c r="AG43">
        <f t="shared" si="37"/>
        <v>0</v>
      </c>
      <c r="AH43">
        <f t="shared" si="38"/>
        <v>0.6</v>
      </c>
      <c r="AI43">
        <f t="shared" si="39"/>
        <v>0</v>
      </c>
      <c r="AJ43">
        <f t="shared" si="40"/>
        <v>0</v>
      </c>
      <c r="AK43">
        <v>309.88</v>
      </c>
      <c r="AL43">
        <v>0</v>
      </c>
      <c r="AM43">
        <v>195.52</v>
      </c>
      <c r="AN43">
        <v>0</v>
      </c>
      <c r="AO43">
        <v>114.36</v>
      </c>
      <c r="AP43">
        <v>0</v>
      </c>
      <c r="AQ43">
        <v>0.6</v>
      </c>
      <c r="AR43">
        <v>0</v>
      </c>
      <c r="AS43">
        <v>0</v>
      </c>
      <c r="AT43">
        <v>190</v>
      </c>
      <c r="AU43">
        <v>60</v>
      </c>
      <c r="AV43">
        <v>1</v>
      </c>
      <c r="AW43">
        <v>1</v>
      </c>
      <c r="AZ43">
        <v>1</v>
      </c>
      <c r="BA43">
        <v>1.45</v>
      </c>
      <c r="BB43">
        <v>1.36</v>
      </c>
      <c r="BC43">
        <v>1.36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81</v>
      </c>
      <c r="BM43">
        <v>350001</v>
      </c>
      <c r="BN43">
        <v>0</v>
      </c>
      <c r="BO43" t="s">
        <v>23</v>
      </c>
      <c r="BP43">
        <v>1</v>
      </c>
      <c r="BQ43">
        <v>1</v>
      </c>
      <c r="BR43">
        <v>0</v>
      </c>
      <c r="BS43">
        <v>1.45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190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207.23000000000002</v>
      </c>
      <c r="CQ43">
        <f t="shared" si="42"/>
        <v>0</v>
      </c>
      <c r="CR43">
        <f t="shared" si="43"/>
        <v>127.635456</v>
      </c>
      <c r="CS43">
        <f t="shared" si="44"/>
        <v>0</v>
      </c>
      <c r="CT43">
        <f t="shared" si="45"/>
        <v>79.594560000000001</v>
      </c>
      <c r="CU43">
        <f t="shared" si="46"/>
        <v>0</v>
      </c>
      <c r="CV43">
        <f t="shared" si="47"/>
        <v>0.6</v>
      </c>
      <c r="CW43">
        <f t="shared" si="48"/>
        <v>0</v>
      </c>
      <c r="CX43">
        <f t="shared" si="49"/>
        <v>0</v>
      </c>
      <c r="CY43">
        <f t="shared" si="50"/>
        <v>151.221</v>
      </c>
      <c r="CZ43">
        <f t="shared" si="51"/>
        <v>47.754000000000005</v>
      </c>
      <c r="DC43" t="s">
        <v>3</v>
      </c>
      <c r="DD43" t="s">
        <v>3</v>
      </c>
      <c r="DE43" t="s">
        <v>24</v>
      </c>
      <c r="DF43" t="s">
        <v>24</v>
      </c>
      <c r="DG43" t="s">
        <v>24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31</v>
      </c>
      <c r="DW43" t="s">
        <v>31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196215268</v>
      </c>
      <c r="EF43">
        <v>1</v>
      </c>
      <c r="EG43" t="s">
        <v>25</v>
      </c>
      <c r="EH43">
        <v>0</v>
      </c>
      <c r="EI43" t="s">
        <v>3</v>
      </c>
      <c r="EJ43">
        <v>1</v>
      </c>
      <c r="EK43">
        <v>350001</v>
      </c>
      <c r="EL43" t="s">
        <v>26</v>
      </c>
      <c r="EM43" t="s">
        <v>27</v>
      </c>
      <c r="EO43" t="s">
        <v>3</v>
      </c>
      <c r="EQ43">
        <v>1835008</v>
      </c>
      <c r="ER43">
        <v>309.88</v>
      </c>
      <c r="ES43">
        <v>0</v>
      </c>
      <c r="ET43">
        <v>195.52</v>
      </c>
      <c r="EU43">
        <v>0</v>
      </c>
      <c r="EV43">
        <v>114.36</v>
      </c>
      <c r="EW43">
        <v>0.6</v>
      </c>
      <c r="EX43">
        <v>0</v>
      </c>
      <c r="EY43">
        <v>0</v>
      </c>
      <c r="FQ43">
        <v>0</v>
      </c>
      <c r="FR43">
        <f t="shared" si="52"/>
        <v>0</v>
      </c>
      <c r="FS43">
        <v>0</v>
      </c>
      <c r="FX43">
        <v>190</v>
      </c>
      <c r="FY43">
        <v>60</v>
      </c>
      <c r="GA43" t="s">
        <v>3</v>
      </c>
      <c r="GD43">
        <v>1</v>
      </c>
      <c r="GF43">
        <v>-1443201415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3"/>
        <v>0</v>
      </c>
      <c r="GM43">
        <f t="shared" si="54"/>
        <v>406.2</v>
      </c>
      <c r="GN43">
        <f t="shared" si="55"/>
        <v>406.2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C44">
        <f>ROW(SmtRes!A42)</f>
        <v>42</v>
      </c>
      <c r="D44">
        <f>ROW(EtalonRes!A42)</f>
        <v>42</v>
      </c>
      <c r="E44" t="s">
        <v>82</v>
      </c>
      <c r="F44" t="s">
        <v>83</v>
      </c>
      <c r="G44" t="s">
        <v>84</v>
      </c>
      <c r="H44" t="s">
        <v>31</v>
      </c>
      <c r="I44">
        <v>1</v>
      </c>
      <c r="J44">
        <v>0</v>
      </c>
      <c r="K44">
        <v>1</v>
      </c>
      <c r="O44">
        <f t="shared" si="21"/>
        <v>310.83999999999997</v>
      </c>
      <c r="P44">
        <f t="shared" si="22"/>
        <v>0</v>
      </c>
      <c r="Q44">
        <f t="shared" si="23"/>
        <v>191.45</v>
      </c>
      <c r="R44">
        <f t="shared" si="24"/>
        <v>0</v>
      </c>
      <c r="S44">
        <f t="shared" si="25"/>
        <v>119.39</v>
      </c>
      <c r="T44">
        <f t="shared" si="26"/>
        <v>0</v>
      </c>
      <c r="U44">
        <f t="shared" si="27"/>
        <v>0.9</v>
      </c>
      <c r="V44">
        <f t="shared" si="28"/>
        <v>0</v>
      </c>
      <c r="W44">
        <f t="shared" si="29"/>
        <v>0</v>
      </c>
      <c r="X44">
        <f t="shared" si="30"/>
        <v>226.84</v>
      </c>
      <c r="Y44">
        <f t="shared" si="31"/>
        <v>71.63</v>
      </c>
      <c r="AA44">
        <v>271789439</v>
      </c>
      <c r="AB44">
        <f t="shared" si="32"/>
        <v>223.11359999999999</v>
      </c>
      <c r="AC44">
        <f t="shared" si="33"/>
        <v>0</v>
      </c>
      <c r="AD44">
        <f t="shared" si="34"/>
        <v>140.77440000000001</v>
      </c>
      <c r="AE44">
        <f t="shared" si="35"/>
        <v>0</v>
      </c>
      <c r="AF44">
        <f t="shared" si="36"/>
        <v>82.339200000000005</v>
      </c>
      <c r="AG44">
        <f t="shared" si="37"/>
        <v>0</v>
      </c>
      <c r="AH44">
        <f t="shared" si="38"/>
        <v>0.9</v>
      </c>
      <c r="AI44">
        <f t="shared" si="39"/>
        <v>0</v>
      </c>
      <c r="AJ44">
        <f t="shared" si="40"/>
        <v>0</v>
      </c>
      <c r="AK44">
        <v>464.81999999999994</v>
      </c>
      <c r="AL44">
        <v>0</v>
      </c>
      <c r="AM44">
        <v>293.27999999999997</v>
      </c>
      <c r="AN44">
        <v>0</v>
      </c>
      <c r="AO44">
        <v>171.54</v>
      </c>
      <c r="AP44">
        <v>0</v>
      </c>
      <c r="AQ44">
        <v>0.9</v>
      </c>
      <c r="AR44">
        <v>0</v>
      </c>
      <c r="AS44">
        <v>0</v>
      </c>
      <c r="AT44">
        <v>190</v>
      </c>
      <c r="AU44">
        <v>60</v>
      </c>
      <c r="AV44">
        <v>1</v>
      </c>
      <c r="AW44">
        <v>1</v>
      </c>
      <c r="AZ44">
        <v>1</v>
      </c>
      <c r="BA44">
        <v>1.45</v>
      </c>
      <c r="BB44">
        <v>1.36</v>
      </c>
      <c r="BC44">
        <v>1.36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85</v>
      </c>
      <c r="BM44">
        <v>350001</v>
      </c>
      <c r="BN44">
        <v>0</v>
      </c>
      <c r="BO44" t="s">
        <v>23</v>
      </c>
      <c r="BP44">
        <v>1</v>
      </c>
      <c r="BQ44">
        <v>1</v>
      </c>
      <c r="BR44">
        <v>0</v>
      </c>
      <c r="BS44">
        <v>1.45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190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310.83999999999997</v>
      </c>
      <c r="CQ44">
        <f t="shared" si="42"/>
        <v>0</v>
      </c>
      <c r="CR44">
        <f t="shared" si="43"/>
        <v>191.45318400000002</v>
      </c>
      <c r="CS44">
        <f t="shared" si="44"/>
        <v>0</v>
      </c>
      <c r="CT44">
        <f t="shared" si="45"/>
        <v>119.39184</v>
      </c>
      <c r="CU44">
        <f t="shared" si="46"/>
        <v>0</v>
      </c>
      <c r="CV44">
        <f t="shared" si="47"/>
        <v>0.9</v>
      </c>
      <c r="CW44">
        <f t="shared" si="48"/>
        <v>0</v>
      </c>
      <c r="CX44">
        <f t="shared" si="49"/>
        <v>0</v>
      </c>
      <c r="CY44">
        <f t="shared" si="50"/>
        <v>226.84099999999998</v>
      </c>
      <c r="CZ44">
        <f t="shared" si="51"/>
        <v>71.634</v>
      </c>
      <c r="DC44" t="s">
        <v>3</v>
      </c>
      <c r="DD44" t="s">
        <v>3</v>
      </c>
      <c r="DE44" t="s">
        <v>24</v>
      </c>
      <c r="DF44" t="s">
        <v>24</v>
      </c>
      <c r="DG44" t="s">
        <v>24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31</v>
      </c>
      <c r="DW44" t="s">
        <v>31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196215268</v>
      </c>
      <c r="EF44">
        <v>1</v>
      </c>
      <c r="EG44" t="s">
        <v>25</v>
      </c>
      <c r="EH44">
        <v>0</v>
      </c>
      <c r="EI44" t="s">
        <v>3</v>
      </c>
      <c r="EJ44">
        <v>1</v>
      </c>
      <c r="EK44">
        <v>350001</v>
      </c>
      <c r="EL44" t="s">
        <v>26</v>
      </c>
      <c r="EM44" t="s">
        <v>27</v>
      </c>
      <c r="EO44" t="s">
        <v>3</v>
      </c>
      <c r="EQ44">
        <v>1835008</v>
      </c>
      <c r="ER44">
        <v>464.81999999999994</v>
      </c>
      <c r="ES44">
        <v>0</v>
      </c>
      <c r="ET44">
        <v>293.27999999999997</v>
      </c>
      <c r="EU44">
        <v>0</v>
      </c>
      <c r="EV44">
        <v>171.54</v>
      </c>
      <c r="EW44">
        <v>0.9</v>
      </c>
      <c r="EX44">
        <v>0</v>
      </c>
      <c r="EY44">
        <v>0</v>
      </c>
      <c r="FQ44">
        <v>0</v>
      </c>
      <c r="FR44">
        <f t="shared" si="52"/>
        <v>0</v>
      </c>
      <c r="FS44">
        <v>0</v>
      </c>
      <c r="FX44">
        <v>190</v>
      </c>
      <c r="FY44">
        <v>60</v>
      </c>
      <c r="GA44" t="s">
        <v>3</v>
      </c>
      <c r="GD44">
        <v>1</v>
      </c>
      <c r="GF44">
        <v>-258644027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3"/>
        <v>0</v>
      </c>
      <c r="GM44">
        <f t="shared" si="54"/>
        <v>609.30999999999995</v>
      </c>
      <c r="GN44">
        <f t="shared" si="55"/>
        <v>609.30999999999995</v>
      </c>
      <c r="GO44">
        <f t="shared" si="56"/>
        <v>0</v>
      </c>
      <c r="GP44">
        <f t="shared" si="57"/>
        <v>0</v>
      </c>
      <c r="GR44">
        <v>0</v>
      </c>
      <c r="GS44">
        <v>3</v>
      </c>
      <c r="GT44">
        <v>0</v>
      </c>
      <c r="GU44" t="s">
        <v>3</v>
      </c>
      <c r="GV44">
        <f t="shared" si="58"/>
        <v>0</v>
      </c>
      <c r="GW44">
        <v>1</v>
      </c>
      <c r="GX44">
        <f t="shared" si="59"/>
        <v>0</v>
      </c>
      <c r="HA44">
        <v>0</v>
      </c>
      <c r="HB44">
        <v>0</v>
      </c>
      <c r="HC44">
        <f t="shared" si="60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ROW(SmtRes!A45)</f>
        <v>45</v>
      </c>
      <c r="D45">
        <f>ROW(EtalonRes!A45)</f>
        <v>45</v>
      </c>
      <c r="E45" t="s">
        <v>86</v>
      </c>
      <c r="F45" t="s">
        <v>87</v>
      </c>
      <c r="G45" t="s">
        <v>88</v>
      </c>
      <c r="H45" t="s">
        <v>31</v>
      </c>
      <c r="I45">
        <v>1</v>
      </c>
      <c r="J45">
        <v>0</v>
      </c>
      <c r="K45">
        <v>1</v>
      </c>
      <c r="O45">
        <f t="shared" si="21"/>
        <v>207.23</v>
      </c>
      <c r="P45">
        <f t="shared" si="22"/>
        <v>0</v>
      </c>
      <c r="Q45">
        <f t="shared" si="23"/>
        <v>127.64</v>
      </c>
      <c r="R45">
        <f t="shared" si="24"/>
        <v>0</v>
      </c>
      <c r="S45">
        <f t="shared" si="25"/>
        <v>79.59</v>
      </c>
      <c r="T45">
        <f t="shared" si="26"/>
        <v>0</v>
      </c>
      <c r="U45">
        <f t="shared" si="27"/>
        <v>0.6</v>
      </c>
      <c r="V45">
        <f t="shared" si="28"/>
        <v>0</v>
      </c>
      <c r="W45">
        <f t="shared" si="29"/>
        <v>0</v>
      </c>
      <c r="X45">
        <f t="shared" si="30"/>
        <v>151.22</v>
      </c>
      <c r="Y45">
        <f t="shared" si="31"/>
        <v>47.75</v>
      </c>
      <c r="AA45">
        <v>271789439</v>
      </c>
      <c r="AB45">
        <f t="shared" si="32"/>
        <v>148.7424</v>
      </c>
      <c r="AC45">
        <f t="shared" si="33"/>
        <v>0</v>
      </c>
      <c r="AD45">
        <f t="shared" si="34"/>
        <v>93.849599999999995</v>
      </c>
      <c r="AE45">
        <f t="shared" si="35"/>
        <v>0</v>
      </c>
      <c r="AF45">
        <f t="shared" si="36"/>
        <v>54.892800000000001</v>
      </c>
      <c r="AG45">
        <f t="shared" si="37"/>
        <v>0</v>
      </c>
      <c r="AH45">
        <f t="shared" si="38"/>
        <v>0.6</v>
      </c>
      <c r="AI45">
        <f t="shared" si="39"/>
        <v>0</v>
      </c>
      <c r="AJ45">
        <f t="shared" si="40"/>
        <v>0</v>
      </c>
      <c r="AK45">
        <v>309.88</v>
      </c>
      <c r="AL45">
        <v>0</v>
      </c>
      <c r="AM45">
        <v>195.52</v>
      </c>
      <c r="AN45">
        <v>0</v>
      </c>
      <c r="AO45">
        <v>114.36</v>
      </c>
      <c r="AP45">
        <v>0</v>
      </c>
      <c r="AQ45">
        <v>0.6</v>
      </c>
      <c r="AR45">
        <v>0</v>
      </c>
      <c r="AS45">
        <v>0</v>
      </c>
      <c r="AT45">
        <v>190</v>
      </c>
      <c r="AU45">
        <v>60</v>
      </c>
      <c r="AV45">
        <v>1</v>
      </c>
      <c r="AW45">
        <v>1</v>
      </c>
      <c r="AZ45">
        <v>1</v>
      </c>
      <c r="BA45">
        <v>1.45</v>
      </c>
      <c r="BB45">
        <v>1.36</v>
      </c>
      <c r="BC45">
        <v>1.36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89</v>
      </c>
      <c r="BM45">
        <v>350001</v>
      </c>
      <c r="BN45">
        <v>0</v>
      </c>
      <c r="BO45" t="s">
        <v>23</v>
      </c>
      <c r="BP45">
        <v>1</v>
      </c>
      <c r="BQ45">
        <v>1</v>
      </c>
      <c r="BR45">
        <v>0</v>
      </c>
      <c r="BS45">
        <v>1.45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190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207.23000000000002</v>
      </c>
      <c r="CQ45">
        <f t="shared" si="42"/>
        <v>0</v>
      </c>
      <c r="CR45">
        <f t="shared" si="43"/>
        <v>127.635456</v>
      </c>
      <c r="CS45">
        <f t="shared" si="44"/>
        <v>0</v>
      </c>
      <c r="CT45">
        <f t="shared" si="45"/>
        <v>79.594560000000001</v>
      </c>
      <c r="CU45">
        <f t="shared" si="46"/>
        <v>0</v>
      </c>
      <c r="CV45">
        <f t="shared" si="47"/>
        <v>0.6</v>
      </c>
      <c r="CW45">
        <f t="shared" si="48"/>
        <v>0</v>
      </c>
      <c r="CX45">
        <f t="shared" si="49"/>
        <v>0</v>
      </c>
      <c r="CY45">
        <f t="shared" si="50"/>
        <v>151.221</v>
      </c>
      <c r="CZ45">
        <f t="shared" si="51"/>
        <v>47.754000000000005</v>
      </c>
      <c r="DC45" t="s">
        <v>3</v>
      </c>
      <c r="DD45" t="s">
        <v>3</v>
      </c>
      <c r="DE45" t="s">
        <v>24</v>
      </c>
      <c r="DF45" t="s">
        <v>24</v>
      </c>
      <c r="DG45" t="s">
        <v>24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31</v>
      </c>
      <c r="DW45" t="s">
        <v>31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196215268</v>
      </c>
      <c r="EF45">
        <v>1</v>
      </c>
      <c r="EG45" t="s">
        <v>25</v>
      </c>
      <c r="EH45">
        <v>0</v>
      </c>
      <c r="EI45" t="s">
        <v>3</v>
      </c>
      <c r="EJ45">
        <v>1</v>
      </c>
      <c r="EK45">
        <v>350001</v>
      </c>
      <c r="EL45" t="s">
        <v>26</v>
      </c>
      <c r="EM45" t="s">
        <v>27</v>
      </c>
      <c r="EO45" t="s">
        <v>3</v>
      </c>
      <c r="EQ45">
        <v>1835008</v>
      </c>
      <c r="ER45">
        <v>309.88</v>
      </c>
      <c r="ES45">
        <v>0</v>
      </c>
      <c r="ET45">
        <v>195.52</v>
      </c>
      <c r="EU45">
        <v>0</v>
      </c>
      <c r="EV45">
        <v>114.36</v>
      </c>
      <c r="EW45">
        <v>0.6</v>
      </c>
      <c r="EX45">
        <v>0</v>
      </c>
      <c r="EY45">
        <v>0</v>
      </c>
      <c r="FQ45">
        <v>0</v>
      </c>
      <c r="FR45">
        <f t="shared" si="52"/>
        <v>0</v>
      </c>
      <c r="FS45">
        <v>0</v>
      </c>
      <c r="FX45">
        <v>190</v>
      </c>
      <c r="FY45">
        <v>60</v>
      </c>
      <c r="GA45" t="s">
        <v>3</v>
      </c>
      <c r="GD45">
        <v>1</v>
      </c>
      <c r="GF45">
        <v>591865675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3"/>
        <v>0</v>
      </c>
      <c r="GM45">
        <f t="shared" si="54"/>
        <v>406.2</v>
      </c>
      <c r="GN45">
        <f t="shared" si="55"/>
        <v>406.2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ROW(SmtRes!A48)</f>
        <v>48</v>
      </c>
      <c r="D46">
        <f>ROW(EtalonRes!A48)</f>
        <v>48</v>
      </c>
      <c r="E46" t="s">
        <v>90</v>
      </c>
      <c r="F46" t="s">
        <v>91</v>
      </c>
      <c r="G46" t="s">
        <v>92</v>
      </c>
      <c r="H46" t="s">
        <v>31</v>
      </c>
      <c r="I46">
        <v>1</v>
      </c>
      <c r="J46">
        <v>0</v>
      </c>
      <c r="K46">
        <v>1</v>
      </c>
      <c r="O46">
        <f t="shared" si="21"/>
        <v>486.99</v>
      </c>
      <c r="P46">
        <f t="shared" si="22"/>
        <v>0</v>
      </c>
      <c r="Q46">
        <f t="shared" si="23"/>
        <v>299.94</v>
      </c>
      <c r="R46">
        <f t="shared" si="24"/>
        <v>0</v>
      </c>
      <c r="S46">
        <f t="shared" si="25"/>
        <v>187.05</v>
      </c>
      <c r="T46">
        <f t="shared" si="26"/>
        <v>0</v>
      </c>
      <c r="U46">
        <f t="shared" si="27"/>
        <v>1.41</v>
      </c>
      <c r="V46">
        <f t="shared" si="28"/>
        <v>0</v>
      </c>
      <c r="W46">
        <f t="shared" si="29"/>
        <v>0</v>
      </c>
      <c r="X46">
        <f t="shared" si="30"/>
        <v>355.4</v>
      </c>
      <c r="Y46">
        <f t="shared" si="31"/>
        <v>112.23</v>
      </c>
      <c r="AA46">
        <v>271789439</v>
      </c>
      <c r="AB46">
        <f t="shared" si="32"/>
        <v>349.54559999999998</v>
      </c>
      <c r="AC46">
        <f t="shared" si="33"/>
        <v>0</v>
      </c>
      <c r="AD46">
        <f t="shared" si="34"/>
        <v>220.54560000000001</v>
      </c>
      <c r="AE46">
        <f t="shared" si="35"/>
        <v>0</v>
      </c>
      <c r="AF46">
        <f t="shared" si="36"/>
        <v>129</v>
      </c>
      <c r="AG46">
        <f t="shared" si="37"/>
        <v>0</v>
      </c>
      <c r="AH46">
        <f t="shared" si="38"/>
        <v>1.41</v>
      </c>
      <c r="AI46">
        <f t="shared" si="39"/>
        <v>0</v>
      </c>
      <c r="AJ46">
        <f t="shared" si="40"/>
        <v>0</v>
      </c>
      <c r="AK46">
        <v>728.22</v>
      </c>
      <c r="AL46">
        <v>0</v>
      </c>
      <c r="AM46">
        <v>459.47</v>
      </c>
      <c r="AN46">
        <v>0</v>
      </c>
      <c r="AO46">
        <v>268.75</v>
      </c>
      <c r="AP46">
        <v>0</v>
      </c>
      <c r="AQ46">
        <v>1.41</v>
      </c>
      <c r="AR46">
        <v>0</v>
      </c>
      <c r="AS46">
        <v>0</v>
      </c>
      <c r="AT46">
        <v>190</v>
      </c>
      <c r="AU46">
        <v>60</v>
      </c>
      <c r="AV46">
        <v>1</v>
      </c>
      <c r="AW46">
        <v>1</v>
      </c>
      <c r="AZ46">
        <v>1</v>
      </c>
      <c r="BA46">
        <v>1.45</v>
      </c>
      <c r="BB46">
        <v>1.36</v>
      </c>
      <c r="BC46">
        <v>1.36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93</v>
      </c>
      <c r="BM46">
        <v>350001</v>
      </c>
      <c r="BN46">
        <v>0</v>
      </c>
      <c r="BO46" t="s">
        <v>23</v>
      </c>
      <c r="BP46">
        <v>1</v>
      </c>
      <c r="BQ46">
        <v>1</v>
      </c>
      <c r="BR46">
        <v>0</v>
      </c>
      <c r="BS46">
        <v>1.45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190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486.99</v>
      </c>
      <c r="CQ46">
        <f t="shared" si="42"/>
        <v>0</v>
      </c>
      <c r="CR46">
        <f t="shared" si="43"/>
        <v>299.94201600000002</v>
      </c>
      <c r="CS46">
        <f t="shared" si="44"/>
        <v>0</v>
      </c>
      <c r="CT46">
        <f t="shared" si="45"/>
        <v>187.04999999999998</v>
      </c>
      <c r="CU46">
        <f t="shared" si="46"/>
        <v>0</v>
      </c>
      <c r="CV46">
        <f t="shared" si="47"/>
        <v>1.41</v>
      </c>
      <c r="CW46">
        <f t="shared" si="48"/>
        <v>0</v>
      </c>
      <c r="CX46">
        <f t="shared" si="49"/>
        <v>0</v>
      </c>
      <c r="CY46">
        <f t="shared" si="50"/>
        <v>355.39499999999998</v>
      </c>
      <c r="CZ46">
        <f t="shared" si="51"/>
        <v>112.23</v>
      </c>
      <c r="DC46" t="s">
        <v>3</v>
      </c>
      <c r="DD46" t="s">
        <v>3</v>
      </c>
      <c r="DE46" t="s">
        <v>24</v>
      </c>
      <c r="DF46" t="s">
        <v>24</v>
      </c>
      <c r="DG46" t="s">
        <v>24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31</v>
      </c>
      <c r="DW46" t="s">
        <v>31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196215268</v>
      </c>
      <c r="EF46">
        <v>1</v>
      </c>
      <c r="EG46" t="s">
        <v>25</v>
      </c>
      <c r="EH46">
        <v>0</v>
      </c>
      <c r="EI46" t="s">
        <v>3</v>
      </c>
      <c r="EJ46">
        <v>1</v>
      </c>
      <c r="EK46">
        <v>350001</v>
      </c>
      <c r="EL46" t="s">
        <v>26</v>
      </c>
      <c r="EM46" t="s">
        <v>27</v>
      </c>
      <c r="EO46" t="s">
        <v>3</v>
      </c>
      <c r="EQ46">
        <v>1310720</v>
      </c>
      <c r="ER46">
        <v>728.22</v>
      </c>
      <c r="ES46">
        <v>0</v>
      </c>
      <c r="ET46">
        <v>459.47</v>
      </c>
      <c r="EU46">
        <v>0</v>
      </c>
      <c r="EV46">
        <v>268.75</v>
      </c>
      <c r="EW46">
        <v>1.41</v>
      </c>
      <c r="EX46">
        <v>0</v>
      </c>
      <c r="EY46">
        <v>0</v>
      </c>
      <c r="FQ46">
        <v>0</v>
      </c>
      <c r="FR46">
        <f t="shared" si="52"/>
        <v>0</v>
      </c>
      <c r="FS46">
        <v>0</v>
      </c>
      <c r="FX46">
        <v>190</v>
      </c>
      <c r="FY46">
        <v>60</v>
      </c>
      <c r="GA46" t="s">
        <v>3</v>
      </c>
      <c r="GD46">
        <v>1</v>
      </c>
      <c r="GF46">
        <v>723925913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3"/>
        <v>0</v>
      </c>
      <c r="GM46">
        <f t="shared" si="54"/>
        <v>954.62</v>
      </c>
      <c r="GN46">
        <f t="shared" si="55"/>
        <v>954.62</v>
      </c>
      <c r="GO46">
        <f t="shared" si="56"/>
        <v>0</v>
      </c>
      <c r="GP46">
        <f t="shared" si="57"/>
        <v>0</v>
      </c>
      <c r="GR46">
        <v>0</v>
      </c>
      <c r="GS46">
        <v>3</v>
      </c>
      <c r="GT46">
        <v>0</v>
      </c>
      <c r="GU46" t="s">
        <v>3</v>
      </c>
      <c r="GV46">
        <f t="shared" si="58"/>
        <v>0</v>
      </c>
      <c r="GW46">
        <v>1</v>
      </c>
      <c r="GX46">
        <f t="shared" si="59"/>
        <v>0</v>
      </c>
      <c r="HA46">
        <v>0</v>
      </c>
      <c r="HB46">
        <v>0</v>
      </c>
      <c r="HC46">
        <f t="shared" si="60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ROW(SmtRes!A51)</f>
        <v>51</v>
      </c>
      <c r="D47">
        <f>ROW(EtalonRes!A51)</f>
        <v>51</v>
      </c>
      <c r="E47" t="s">
        <v>94</v>
      </c>
      <c r="F47" t="s">
        <v>95</v>
      </c>
      <c r="G47" t="s">
        <v>96</v>
      </c>
      <c r="H47" t="s">
        <v>31</v>
      </c>
      <c r="I47">
        <v>1</v>
      </c>
      <c r="J47">
        <v>0</v>
      </c>
      <c r="K47">
        <v>1</v>
      </c>
      <c r="O47">
        <f t="shared" si="21"/>
        <v>310.83999999999997</v>
      </c>
      <c r="P47">
        <f t="shared" si="22"/>
        <v>0</v>
      </c>
      <c r="Q47">
        <f t="shared" si="23"/>
        <v>191.45</v>
      </c>
      <c r="R47">
        <f t="shared" si="24"/>
        <v>0</v>
      </c>
      <c r="S47">
        <f t="shared" si="25"/>
        <v>119.39</v>
      </c>
      <c r="T47">
        <f t="shared" si="26"/>
        <v>0</v>
      </c>
      <c r="U47">
        <f t="shared" si="27"/>
        <v>0.9</v>
      </c>
      <c r="V47">
        <f t="shared" si="28"/>
        <v>0</v>
      </c>
      <c r="W47">
        <f t="shared" si="29"/>
        <v>0</v>
      </c>
      <c r="X47">
        <f t="shared" si="30"/>
        <v>226.84</v>
      </c>
      <c r="Y47">
        <f t="shared" si="31"/>
        <v>71.63</v>
      </c>
      <c r="AA47">
        <v>271789439</v>
      </c>
      <c r="AB47">
        <f t="shared" si="32"/>
        <v>223.11359999999999</v>
      </c>
      <c r="AC47">
        <f t="shared" si="33"/>
        <v>0</v>
      </c>
      <c r="AD47">
        <f t="shared" si="34"/>
        <v>140.77440000000001</v>
      </c>
      <c r="AE47">
        <f t="shared" si="35"/>
        <v>0</v>
      </c>
      <c r="AF47">
        <f t="shared" si="36"/>
        <v>82.339200000000005</v>
      </c>
      <c r="AG47">
        <f t="shared" si="37"/>
        <v>0</v>
      </c>
      <c r="AH47">
        <f t="shared" si="38"/>
        <v>0.9</v>
      </c>
      <c r="AI47">
        <f t="shared" si="39"/>
        <v>0</v>
      </c>
      <c r="AJ47">
        <f t="shared" si="40"/>
        <v>0</v>
      </c>
      <c r="AK47">
        <v>464.81999999999994</v>
      </c>
      <c r="AL47">
        <v>0</v>
      </c>
      <c r="AM47">
        <v>293.27999999999997</v>
      </c>
      <c r="AN47">
        <v>0</v>
      </c>
      <c r="AO47">
        <v>171.54</v>
      </c>
      <c r="AP47">
        <v>0</v>
      </c>
      <c r="AQ47">
        <v>0.9</v>
      </c>
      <c r="AR47">
        <v>0</v>
      </c>
      <c r="AS47">
        <v>0</v>
      </c>
      <c r="AT47">
        <v>190</v>
      </c>
      <c r="AU47">
        <v>60</v>
      </c>
      <c r="AV47">
        <v>1</v>
      </c>
      <c r="AW47">
        <v>1</v>
      </c>
      <c r="AZ47">
        <v>1</v>
      </c>
      <c r="BA47">
        <v>1.45</v>
      </c>
      <c r="BB47">
        <v>1.36</v>
      </c>
      <c r="BC47">
        <v>1.36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97</v>
      </c>
      <c r="BM47">
        <v>350001</v>
      </c>
      <c r="BN47">
        <v>0</v>
      </c>
      <c r="BO47" t="s">
        <v>23</v>
      </c>
      <c r="BP47">
        <v>1</v>
      </c>
      <c r="BQ47">
        <v>1</v>
      </c>
      <c r="BR47">
        <v>0</v>
      </c>
      <c r="BS47">
        <v>1.45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190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310.83999999999997</v>
      </c>
      <c r="CQ47">
        <f t="shared" si="42"/>
        <v>0</v>
      </c>
      <c r="CR47">
        <f t="shared" si="43"/>
        <v>191.45318400000002</v>
      </c>
      <c r="CS47">
        <f t="shared" si="44"/>
        <v>0</v>
      </c>
      <c r="CT47">
        <f t="shared" si="45"/>
        <v>119.39184</v>
      </c>
      <c r="CU47">
        <f t="shared" si="46"/>
        <v>0</v>
      </c>
      <c r="CV47">
        <f t="shared" si="47"/>
        <v>0.9</v>
      </c>
      <c r="CW47">
        <f t="shared" si="48"/>
        <v>0</v>
      </c>
      <c r="CX47">
        <f t="shared" si="49"/>
        <v>0</v>
      </c>
      <c r="CY47">
        <f t="shared" si="50"/>
        <v>226.84099999999998</v>
      </c>
      <c r="CZ47">
        <f t="shared" si="51"/>
        <v>71.634</v>
      </c>
      <c r="DC47" t="s">
        <v>3</v>
      </c>
      <c r="DD47" t="s">
        <v>3</v>
      </c>
      <c r="DE47" t="s">
        <v>24</v>
      </c>
      <c r="DF47" t="s">
        <v>24</v>
      </c>
      <c r="DG47" t="s">
        <v>24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31</v>
      </c>
      <c r="DW47" t="s">
        <v>31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196215268</v>
      </c>
      <c r="EF47">
        <v>1</v>
      </c>
      <c r="EG47" t="s">
        <v>25</v>
      </c>
      <c r="EH47">
        <v>0</v>
      </c>
      <c r="EI47" t="s">
        <v>3</v>
      </c>
      <c r="EJ47">
        <v>1</v>
      </c>
      <c r="EK47">
        <v>350001</v>
      </c>
      <c r="EL47" t="s">
        <v>26</v>
      </c>
      <c r="EM47" t="s">
        <v>27</v>
      </c>
      <c r="EO47" t="s">
        <v>3</v>
      </c>
      <c r="EQ47">
        <v>1310720</v>
      </c>
      <c r="ER47">
        <v>464.81999999999994</v>
      </c>
      <c r="ES47">
        <v>0</v>
      </c>
      <c r="ET47">
        <v>293.27999999999997</v>
      </c>
      <c r="EU47">
        <v>0</v>
      </c>
      <c r="EV47">
        <v>171.54</v>
      </c>
      <c r="EW47">
        <v>0.9</v>
      </c>
      <c r="EX47">
        <v>0</v>
      </c>
      <c r="EY47">
        <v>0</v>
      </c>
      <c r="FQ47">
        <v>0</v>
      </c>
      <c r="FR47">
        <f t="shared" si="52"/>
        <v>0</v>
      </c>
      <c r="FS47">
        <v>0</v>
      </c>
      <c r="FX47">
        <v>190</v>
      </c>
      <c r="FY47">
        <v>60</v>
      </c>
      <c r="GA47" t="s">
        <v>3</v>
      </c>
      <c r="GD47">
        <v>1</v>
      </c>
      <c r="GF47">
        <v>1010909114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3"/>
        <v>0</v>
      </c>
      <c r="GM47">
        <f t="shared" si="54"/>
        <v>609.30999999999995</v>
      </c>
      <c r="GN47">
        <f t="shared" si="55"/>
        <v>609.30999999999995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C48">
        <f>ROW(SmtRes!A54)</f>
        <v>54</v>
      </c>
      <c r="D48">
        <f>ROW(EtalonRes!A54)</f>
        <v>54</v>
      </c>
      <c r="E48" t="s">
        <v>98</v>
      </c>
      <c r="F48" t="s">
        <v>99</v>
      </c>
      <c r="G48" t="s">
        <v>100</v>
      </c>
      <c r="H48" t="s">
        <v>31</v>
      </c>
      <c r="I48">
        <v>1</v>
      </c>
      <c r="J48">
        <v>0</v>
      </c>
      <c r="K48">
        <v>1</v>
      </c>
      <c r="O48">
        <f t="shared" si="21"/>
        <v>486.99</v>
      </c>
      <c r="P48">
        <f t="shared" si="22"/>
        <v>0</v>
      </c>
      <c r="Q48">
        <f t="shared" si="23"/>
        <v>299.94</v>
      </c>
      <c r="R48">
        <f t="shared" si="24"/>
        <v>0</v>
      </c>
      <c r="S48">
        <f t="shared" si="25"/>
        <v>187.05</v>
      </c>
      <c r="T48">
        <f t="shared" si="26"/>
        <v>0</v>
      </c>
      <c r="U48">
        <f t="shared" si="27"/>
        <v>1.41</v>
      </c>
      <c r="V48">
        <f t="shared" si="28"/>
        <v>0</v>
      </c>
      <c r="W48">
        <f t="shared" si="29"/>
        <v>0</v>
      </c>
      <c r="X48">
        <f t="shared" si="30"/>
        <v>355.4</v>
      </c>
      <c r="Y48">
        <f t="shared" si="31"/>
        <v>112.23</v>
      </c>
      <c r="AA48">
        <v>271789439</v>
      </c>
      <c r="AB48">
        <f t="shared" si="32"/>
        <v>349.54559999999998</v>
      </c>
      <c r="AC48">
        <f t="shared" si="33"/>
        <v>0</v>
      </c>
      <c r="AD48">
        <f t="shared" si="34"/>
        <v>220.54560000000001</v>
      </c>
      <c r="AE48">
        <f t="shared" si="35"/>
        <v>0</v>
      </c>
      <c r="AF48">
        <f t="shared" si="36"/>
        <v>129</v>
      </c>
      <c r="AG48">
        <f t="shared" si="37"/>
        <v>0</v>
      </c>
      <c r="AH48">
        <f t="shared" si="38"/>
        <v>1.41</v>
      </c>
      <c r="AI48">
        <f t="shared" si="39"/>
        <v>0</v>
      </c>
      <c r="AJ48">
        <f t="shared" si="40"/>
        <v>0</v>
      </c>
      <c r="AK48">
        <v>728.22</v>
      </c>
      <c r="AL48">
        <v>0</v>
      </c>
      <c r="AM48">
        <v>459.47</v>
      </c>
      <c r="AN48">
        <v>0</v>
      </c>
      <c r="AO48">
        <v>268.75</v>
      </c>
      <c r="AP48">
        <v>0</v>
      </c>
      <c r="AQ48">
        <v>1.41</v>
      </c>
      <c r="AR48">
        <v>0</v>
      </c>
      <c r="AS48">
        <v>0</v>
      </c>
      <c r="AT48">
        <v>190</v>
      </c>
      <c r="AU48">
        <v>60</v>
      </c>
      <c r="AV48">
        <v>1</v>
      </c>
      <c r="AW48">
        <v>1</v>
      </c>
      <c r="AZ48">
        <v>1</v>
      </c>
      <c r="BA48">
        <v>1.45</v>
      </c>
      <c r="BB48">
        <v>1.36</v>
      </c>
      <c r="BC48">
        <v>1.36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101</v>
      </c>
      <c r="BM48">
        <v>350001</v>
      </c>
      <c r="BN48">
        <v>0</v>
      </c>
      <c r="BO48" t="s">
        <v>23</v>
      </c>
      <c r="BP48">
        <v>1</v>
      </c>
      <c r="BQ48">
        <v>1</v>
      </c>
      <c r="BR48">
        <v>0</v>
      </c>
      <c r="BS48">
        <v>1.45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190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486.99</v>
      </c>
      <c r="CQ48">
        <f t="shared" si="42"/>
        <v>0</v>
      </c>
      <c r="CR48">
        <f t="shared" si="43"/>
        <v>299.94201600000002</v>
      </c>
      <c r="CS48">
        <f t="shared" si="44"/>
        <v>0</v>
      </c>
      <c r="CT48">
        <f t="shared" si="45"/>
        <v>187.04999999999998</v>
      </c>
      <c r="CU48">
        <f t="shared" si="46"/>
        <v>0</v>
      </c>
      <c r="CV48">
        <f t="shared" si="47"/>
        <v>1.41</v>
      </c>
      <c r="CW48">
        <f t="shared" si="48"/>
        <v>0</v>
      </c>
      <c r="CX48">
        <f t="shared" si="49"/>
        <v>0</v>
      </c>
      <c r="CY48">
        <f t="shared" si="50"/>
        <v>355.39499999999998</v>
      </c>
      <c r="CZ48">
        <f t="shared" si="51"/>
        <v>112.23</v>
      </c>
      <c r="DC48" t="s">
        <v>3</v>
      </c>
      <c r="DD48" t="s">
        <v>3</v>
      </c>
      <c r="DE48" t="s">
        <v>24</v>
      </c>
      <c r="DF48" t="s">
        <v>24</v>
      </c>
      <c r="DG48" t="s">
        <v>24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31</v>
      </c>
      <c r="DW48" t="s">
        <v>31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196215268</v>
      </c>
      <c r="EF48">
        <v>1</v>
      </c>
      <c r="EG48" t="s">
        <v>25</v>
      </c>
      <c r="EH48">
        <v>0</v>
      </c>
      <c r="EI48" t="s">
        <v>3</v>
      </c>
      <c r="EJ48">
        <v>1</v>
      </c>
      <c r="EK48">
        <v>350001</v>
      </c>
      <c r="EL48" t="s">
        <v>26</v>
      </c>
      <c r="EM48" t="s">
        <v>27</v>
      </c>
      <c r="EO48" t="s">
        <v>3</v>
      </c>
      <c r="EQ48">
        <v>1310720</v>
      </c>
      <c r="ER48">
        <v>728.22</v>
      </c>
      <c r="ES48">
        <v>0</v>
      </c>
      <c r="ET48">
        <v>459.47</v>
      </c>
      <c r="EU48">
        <v>0</v>
      </c>
      <c r="EV48">
        <v>268.75</v>
      </c>
      <c r="EW48">
        <v>1.41</v>
      </c>
      <c r="EX48">
        <v>0</v>
      </c>
      <c r="EY48">
        <v>0</v>
      </c>
      <c r="FQ48">
        <v>0</v>
      </c>
      <c r="FR48">
        <f t="shared" si="52"/>
        <v>0</v>
      </c>
      <c r="FS48">
        <v>0</v>
      </c>
      <c r="FX48">
        <v>190</v>
      </c>
      <c r="FY48">
        <v>60</v>
      </c>
      <c r="GA48" t="s">
        <v>3</v>
      </c>
      <c r="GD48">
        <v>1</v>
      </c>
      <c r="GF48">
        <v>-1135622009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3"/>
        <v>0</v>
      </c>
      <c r="GM48">
        <f t="shared" si="54"/>
        <v>954.62</v>
      </c>
      <c r="GN48">
        <f t="shared" si="55"/>
        <v>954.62</v>
      </c>
      <c r="GO48">
        <f t="shared" si="56"/>
        <v>0</v>
      </c>
      <c r="GP48">
        <f t="shared" si="57"/>
        <v>0</v>
      </c>
      <c r="GR48">
        <v>0</v>
      </c>
      <c r="GS48">
        <v>3</v>
      </c>
      <c r="GT48">
        <v>0</v>
      </c>
      <c r="GU48" t="s">
        <v>3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ROW(SmtRes!A57)</f>
        <v>57</v>
      </c>
      <c r="D49">
        <f>ROW(EtalonRes!A57)</f>
        <v>57</v>
      </c>
      <c r="E49" t="s">
        <v>102</v>
      </c>
      <c r="F49" t="s">
        <v>103</v>
      </c>
      <c r="G49" t="s">
        <v>104</v>
      </c>
      <c r="H49" t="s">
        <v>31</v>
      </c>
      <c r="I49">
        <v>1</v>
      </c>
      <c r="J49">
        <v>0</v>
      </c>
      <c r="K49">
        <v>1</v>
      </c>
      <c r="O49">
        <f t="shared" si="21"/>
        <v>310.83999999999997</v>
      </c>
      <c r="P49">
        <f t="shared" si="22"/>
        <v>0</v>
      </c>
      <c r="Q49">
        <f t="shared" si="23"/>
        <v>191.45</v>
      </c>
      <c r="R49">
        <f t="shared" si="24"/>
        <v>0</v>
      </c>
      <c r="S49">
        <f t="shared" si="25"/>
        <v>119.39</v>
      </c>
      <c r="T49">
        <f t="shared" si="26"/>
        <v>0</v>
      </c>
      <c r="U49">
        <f t="shared" si="27"/>
        <v>0.9</v>
      </c>
      <c r="V49">
        <f t="shared" si="28"/>
        <v>0</v>
      </c>
      <c r="W49">
        <f t="shared" si="29"/>
        <v>0</v>
      </c>
      <c r="X49">
        <f t="shared" si="30"/>
        <v>226.84</v>
      </c>
      <c r="Y49">
        <f t="shared" si="31"/>
        <v>71.63</v>
      </c>
      <c r="AA49">
        <v>271789439</v>
      </c>
      <c r="AB49">
        <f t="shared" si="32"/>
        <v>223.11359999999999</v>
      </c>
      <c r="AC49">
        <f t="shared" si="33"/>
        <v>0</v>
      </c>
      <c r="AD49">
        <f t="shared" si="34"/>
        <v>140.77440000000001</v>
      </c>
      <c r="AE49">
        <f t="shared" si="35"/>
        <v>0</v>
      </c>
      <c r="AF49">
        <f t="shared" si="36"/>
        <v>82.339200000000005</v>
      </c>
      <c r="AG49">
        <f t="shared" si="37"/>
        <v>0</v>
      </c>
      <c r="AH49">
        <f t="shared" si="38"/>
        <v>0.9</v>
      </c>
      <c r="AI49">
        <f t="shared" si="39"/>
        <v>0</v>
      </c>
      <c r="AJ49">
        <f t="shared" si="40"/>
        <v>0</v>
      </c>
      <c r="AK49">
        <v>464.81999999999994</v>
      </c>
      <c r="AL49">
        <v>0</v>
      </c>
      <c r="AM49">
        <v>293.27999999999997</v>
      </c>
      <c r="AN49">
        <v>0</v>
      </c>
      <c r="AO49">
        <v>171.54</v>
      </c>
      <c r="AP49">
        <v>0</v>
      </c>
      <c r="AQ49">
        <v>0.9</v>
      </c>
      <c r="AR49">
        <v>0</v>
      </c>
      <c r="AS49">
        <v>0</v>
      </c>
      <c r="AT49">
        <v>190</v>
      </c>
      <c r="AU49">
        <v>60</v>
      </c>
      <c r="AV49">
        <v>1</v>
      </c>
      <c r="AW49">
        <v>1</v>
      </c>
      <c r="AZ49">
        <v>1</v>
      </c>
      <c r="BA49">
        <v>1.45</v>
      </c>
      <c r="BB49">
        <v>1.36</v>
      </c>
      <c r="BC49">
        <v>1.36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105</v>
      </c>
      <c r="BM49">
        <v>350001</v>
      </c>
      <c r="BN49">
        <v>0</v>
      </c>
      <c r="BO49" t="s">
        <v>23</v>
      </c>
      <c r="BP49">
        <v>1</v>
      </c>
      <c r="BQ49">
        <v>1</v>
      </c>
      <c r="BR49">
        <v>0</v>
      </c>
      <c r="BS49">
        <v>1.45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190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310.83999999999997</v>
      </c>
      <c r="CQ49">
        <f t="shared" si="42"/>
        <v>0</v>
      </c>
      <c r="CR49">
        <f t="shared" si="43"/>
        <v>191.45318400000002</v>
      </c>
      <c r="CS49">
        <f t="shared" si="44"/>
        <v>0</v>
      </c>
      <c r="CT49">
        <f t="shared" si="45"/>
        <v>119.39184</v>
      </c>
      <c r="CU49">
        <f t="shared" si="46"/>
        <v>0</v>
      </c>
      <c r="CV49">
        <f t="shared" si="47"/>
        <v>0.9</v>
      </c>
      <c r="CW49">
        <f t="shared" si="48"/>
        <v>0</v>
      </c>
      <c r="CX49">
        <f t="shared" si="49"/>
        <v>0</v>
      </c>
      <c r="CY49">
        <f t="shared" si="50"/>
        <v>226.84099999999998</v>
      </c>
      <c r="CZ49">
        <f t="shared" si="51"/>
        <v>71.634</v>
      </c>
      <c r="DC49" t="s">
        <v>3</v>
      </c>
      <c r="DD49" t="s">
        <v>3</v>
      </c>
      <c r="DE49" t="s">
        <v>24</v>
      </c>
      <c r="DF49" t="s">
        <v>24</v>
      </c>
      <c r="DG49" t="s">
        <v>24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31</v>
      </c>
      <c r="DW49" t="s">
        <v>31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196215268</v>
      </c>
      <c r="EF49">
        <v>1</v>
      </c>
      <c r="EG49" t="s">
        <v>25</v>
      </c>
      <c r="EH49">
        <v>0</v>
      </c>
      <c r="EI49" t="s">
        <v>3</v>
      </c>
      <c r="EJ49">
        <v>1</v>
      </c>
      <c r="EK49">
        <v>350001</v>
      </c>
      <c r="EL49" t="s">
        <v>26</v>
      </c>
      <c r="EM49" t="s">
        <v>27</v>
      </c>
      <c r="EO49" t="s">
        <v>3</v>
      </c>
      <c r="EQ49">
        <v>1310720</v>
      </c>
      <c r="ER49">
        <v>464.81999999999994</v>
      </c>
      <c r="ES49">
        <v>0</v>
      </c>
      <c r="ET49">
        <v>293.27999999999997</v>
      </c>
      <c r="EU49">
        <v>0</v>
      </c>
      <c r="EV49">
        <v>171.54</v>
      </c>
      <c r="EW49">
        <v>0.9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190</v>
      </c>
      <c r="FY49">
        <v>60</v>
      </c>
      <c r="GA49" t="s">
        <v>3</v>
      </c>
      <c r="GD49">
        <v>1</v>
      </c>
      <c r="GF49">
        <v>1049187823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3"/>
        <v>0</v>
      </c>
      <c r="GM49">
        <f t="shared" si="54"/>
        <v>609.30999999999995</v>
      </c>
      <c r="GN49">
        <f t="shared" si="55"/>
        <v>609.30999999999995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ROW(SmtRes!A60)</f>
        <v>60</v>
      </c>
      <c r="D50">
        <f>ROW(EtalonRes!A60)</f>
        <v>60</v>
      </c>
      <c r="E50" t="s">
        <v>106</v>
      </c>
      <c r="F50" t="s">
        <v>107</v>
      </c>
      <c r="G50" t="s">
        <v>108</v>
      </c>
      <c r="H50" t="s">
        <v>109</v>
      </c>
      <c r="I50">
        <v>1</v>
      </c>
      <c r="J50">
        <v>0</v>
      </c>
      <c r="K50">
        <v>1</v>
      </c>
      <c r="O50">
        <f t="shared" si="21"/>
        <v>131.78</v>
      </c>
      <c r="P50">
        <f t="shared" si="22"/>
        <v>0</v>
      </c>
      <c r="Q50">
        <f t="shared" si="23"/>
        <v>26.35</v>
      </c>
      <c r="R50">
        <f t="shared" si="24"/>
        <v>0</v>
      </c>
      <c r="S50">
        <f t="shared" si="25"/>
        <v>105.43</v>
      </c>
      <c r="T50">
        <f t="shared" si="26"/>
        <v>0</v>
      </c>
      <c r="U50">
        <f t="shared" si="27"/>
        <v>0.83</v>
      </c>
      <c r="V50">
        <f t="shared" si="28"/>
        <v>0</v>
      </c>
      <c r="W50">
        <f t="shared" si="29"/>
        <v>0</v>
      </c>
      <c r="X50">
        <f t="shared" si="30"/>
        <v>200.32</v>
      </c>
      <c r="Y50">
        <f t="shared" si="31"/>
        <v>63.26</v>
      </c>
      <c r="AA50">
        <v>271789439</v>
      </c>
      <c r="AB50">
        <f t="shared" si="32"/>
        <v>92.083200000000005</v>
      </c>
      <c r="AC50">
        <f t="shared" si="33"/>
        <v>0</v>
      </c>
      <c r="AD50">
        <f t="shared" si="34"/>
        <v>19.372800000000002</v>
      </c>
      <c r="AE50">
        <f t="shared" si="35"/>
        <v>0</v>
      </c>
      <c r="AF50">
        <f t="shared" si="36"/>
        <v>72.710400000000007</v>
      </c>
      <c r="AG50">
        <f t="shared" si="37"/>
        <v>0</v>
      </c>
      <c r="AH50">
        <f t="shared" si="38"/>
        <v>0.83</v>
      </c>
      <c r="AI50">
        <f t="shared" si="39"/>
        <v>0</v>
      </c>
      <c r="AJ50">
        <f t="shared" si="40"/>
        <v>0</v>
      </c>
      <c r="AK50">
        <v>191.83999999999997</v>
      </c>
      <c r="AL50">
        <v>0</v>
      </c>
      <c r="AM50">
        <v>40.36</v>
      </c>
      <c r="AN50">
        <v>0</v>
      </c>
      <c r="AO50">
        <v>151.47999999999999</v>
      </c>
      <c r="AP50">
        <v>0</v>
      </c>
      <c r="AQ50">
        <v>0.83</v>
      </c>
      <c r="AR50">
        <v>0</v>
      </c>
      <c r="AS50">
        <v>0</v>
      </c>
      <c r="AT50">
        <v>190</v>
      </c>
      <c r="AU50">
        <v>60</v>
      </c>
      <c r="AV50">
        <v>1</v>
      </c>
      <c r="AW50">
        <v>1</v>
      </c>
      <c r="AZ50">
        <v>1</v>
      </c>
      <c r="BA50">
        <v>1.45</v>
      </c>
      <c r="BB50">
        <v>1.36</v>
      </c>
      <c r="BC50">
        <v>1.36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110</v>
      </c>
      <c r="BM50">
        <v>350022</v>
      </c>
      <c r="BN50">
        <v>0</v>
      </c>
      <c r="BO50" t="s">
        <v>23</v>
      </c>
      <c r="BP50">
        <v>1</v>
      </c>
      <c r="BQ50">
        <v>1</v>
      </c>
      <c r="BR50">
        <v>0</v>
      </c>
      <c r="BS50">
        <v>1.45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190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131.78</v>
      </c>
      <c r="CQ50">
        <f t="shared" si="42"/>
        <v>0</v>
      </c>
      <c r="CR50">
        <f t="shared" si="43"/>
        <v>26.347008000000002</v>
      </c>
      <c r="CS50">
        <f t="shared" si="44"/>
        <v>0</v>
      </c>
      <c r="CT50">
        <f t="shared" si="45"/>
        <v>105.43008</v>
      </c>
      <c r="CU50">
        <f t="shared" si="46"/>
        <v>0</v>
      </c>
      <c r="CV50">
        <f t="shared" si="47"/>
        <v>0.83</v>
      </c>
      <c r="CW50">
        <f t="shared" si="48"/>
        <v>0</v>
      </c>
      <c r="CX50">
        <f t="shared" si="49"/>
        <v>0</v>
      </c>
      <c r="CY50">
        <f t="shared" si="50"/>
        <v>200.31700000000001</v>
      </c>
      <c r="CZ50">
        <f t="shared" si="51"/>
        <v>63.258000000000003</v>
      </c>
      <c r="DC50" t="s">
        <v>3</v>
      </c>
      <c r="DD50" t="s">
        <v>3</v>
      </c>
      <c r="DE50" t="s">
        <v>24</v>
      </c>
      <c r="DF50" t="s">
        <v>24</v>
      </c>
      <c r="DG50" t="s">
        <v>24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109</v>
      </c>
      <c r="DW50" t="s">
        <v>109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196215292</v>
      </c>
      <c r="EF50">
        <v>1</v>
      </c>
      <c r="EG50" t="s">
        <v>25</v>
      </c>
      <c r="EH50">
        <v>0</v>
      </c>
      <c r="EI50" t="s">
        <v>3</v>
      </c>
      <c r="EJ50">
        <v>1</v>
      </c>
      <c r="EK50">
        <v>350022</v>
      </c>
      <c r="EL50" t="s">
        <v>42</v>
      </c>
      <c r="EM50" t="s">
        <v>43</v>
      </c>
      <c r="EO50" t="s">
        <v>3</v>
      </c>
      <c r="EQ50">
        <v>1703936</v>
      </c>
      <c r="ER50">
        <v>191.83999999999997</v>
      </c>
      <c r="ES50">
        <v>0</v>
      </c>
      <c r="ET50">
        <v>40.36</v>
      </c>
      <c r="EU50">
        <v>0</v>
      </c>
      <c r="EV50">
        <v>151.47999999999999</v>
      </c>
      <c r="EW50">
        <v>0.83</v>
      </c>
      <c r="EX50">
        <v>0</v>
      </c>
      <c r="EY50">
        <v>0</v>
      </c>
      <c r="FQ50">
        <v>0</v>
      </c>
      <c r="FR50">
        <f t="shared" si="52"/>
        <v>0</v>
      </c>
      <c r="FS50">
        <v>0</v>
      </c>
      <c r="FX50">
        <v>190</v>
      </c>
      <c r="FY50">
        <v>60</v>
      </c>
      <c r="GA50" t="s">
        <v>3</v>
      </c>
      <c r="GD50">
        <v>1</v>
      </c>
      <c r="GF50">
        <v>-437421574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3"/>
        <v>0</v>
      </c>
      <c r="GM50">
        <f t="shared" si="54"/>
        <v>395.36</v>
      </c>
      <c r="GN50">
        <f t="shared" si="55"/>
        <v>395.36</v>
      </c>
      <c r="GO50">
        <f t="shared" si="56"/>
        <v>0</v>
      </c>
      <c r="GP50">
        <f t="shared" si="57"/>
        <v>0</v>
      </c>
      <c r="GR50">
        <v>0</v>
      </c>
      <c r="GS50">
        <v>3</v>
      </c>
      <c r="GT50">
        <v>0</v>
      </c>
      <c r="GU50" t="s">
        <v>3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ROW(SmtRes!A63)</f>
        <v>63</v>
      </c>
      <c r="D51">
        <f>ROW(EtalonRes!A63)</f>
        <v>63</v>
      </c>
      <c r="E51" t="s">
        <v>111</v>
      </c>
      <c r="F51" t="s">
        <v>112</v>
      </c>
      <c r="G51" t="s">
        <v>113</v>
      </c>
      <c r="H51" t="s">
        <v>114</v>
      </c>
      <c r="I51">
        <v>1</v>
      </c>
      <c r="J51">
        <v>0</v>
      </c>
      <c r="K51">
        <v>1</v>
      </c>
      <c r="O51">
        <f t="shared" si="21"/>
        <v>494.54</v>
      </c>
      <c r="P51">
        <f t="shared" si="22"/>
        <v>0</v>
      </c>
      <c r="Q51">
        <f t="shared" si="23"/>
        <v>108.48</v>
      </c>
      <c r="R51">
        <f t="shared" si="24"/>
        <v>0</v>
      </c>
      <c r="S51">
        <f t="shared" si="25"/>
        <v>386.06</v>
      </c>
      <c r="T51">
        <f t="shared" si="26"/>
        <v>0</v>
      </c>
      <c r="U51">
        <f t="shared" si="27"/>
        <v>3.5</v>
      </c>
      <c r="V51">
        <f t="shared" si="28"/>
        <v>0</v>
      </c>
      <c r="W51">
        <f t="shared" si="29"/>
        <v>0</v>
      </c>
      <c r="X51">
        <f t="shared" si="30"/>
        <v>733.51</v>
      </c>
      <c r="Y51">
        <f t="shared" si="31"/>
        <v>231.64</v>
      </c>
      <c r="AA51">
        <v>271789439</v>
      </c>
      <c r="AB51">
        <f t="shared" si="32"/>
        <v>346.01280000000003</v>
      </c>
      <c r="AC51">
        <f t="shared" si="33"/>
        <v>0</v>
      </c>
      <c r="AD51">
        <f t="shared" si="34"/>
        <v>79.766400000000004</v>
      </c>
      <c r="AE51">
        <f t="shared" si="35"/>
        <v>0</v>
      </c>
      <c r="AF51">
        <f t="shared" si="36"/>
        <v>266.24639999999999</v>
      </c>
      <c r="AG51">
        <f t="shared" si="37"/>
        <v>0</v>
      </c>
      <c r="AH51">
        <f t="shared" si="38"/>
        <v>3.5</v>
      </c>
      <c r="AI51">
        <f t="shared" si="39"/>
        <v>0</v>
      </c>
      <c r="AJ51">
        <f t="shared" si="40"/>
        <v>0</v>
      </c>
      <c r="AK51">
        <v>720.8599999999999</v>
      </c>
      <c r="AL51">
        <v>0</v>
      </c>
      <c r="AM51">
        <v>166.18</v>
      </c>
      <c r="AN51">
        <v>0</v>
      </c>
      <c r="AO51">
        <v>554.67999999999995</v>
      </c>
      <c r="AP51">
        <v>0</v>
      </c>
      <c r="AQ51">
        <v>3.5</v>
      </c>
      <c r="AR51">
        <v>0</v>
      </c>
      <c r="AS51">
        <v>0</v>
      </c>
      <c r="AT51">
        <v>190</v>
      </c>
      <c r="AU51">
        <v>60</v>
      </c>
      <c r="AV51">
        <v>1</v>
      </c>
      <c r="AW51">
        <v>1</v>
      </c>
      <c r="AZ51">
        <v>1</v>
      </c>
      <c r="BA51">
        <v>1.45</v>
      </c>
      <c r="BB51">
        <v>1.36</v>
      </c>
      <c r="BC51">
        <v>1.36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115</v>
      </c>
      <c r="BM51">
        <v>350022</v>
      </c>
      <c r="BN51">
        <v>0</v>
      </c>
      <c r="BO51" t="s">
        <v>23</v>
      </c>
      <c r="BP51">
        <v>1</v>
      </c>
      <c r="BQ51">
        <v>1</v>
      </c>
      <c r="BR51">
        <v>0</v>
      </c>
      <c r="BS51">
        <v>1.45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190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494.54</v>
      </c>
      <c r="CQ51">
        <f t="shared" si="42"/>
        <v>0</v>
      </c>
      <c r="CR51">
        <f t="shared" si="43"/>
        <v>108.48230400000001</v>
      </c>
      <c r="CS51">
        <f t="shared" si="44"/>
        <v>0</v>
      </c>
      <c r="CT51">
        <f t="shared" si="45"/>
        <v>386.05727999999999</v>
      </c>
      <c r="CU51">
        <f t="shared" si="46"/>
        <v>0</v>
      </c>
      <c r="CV51">
        <f t="shared" si="47"/>
        <v>3.5</v>
      </c>
      <c r="CW51">
        <f t="shared" si="48"/>
        <v>0</v>
      </c>
      <c r="CX51">
        <f t="shared" si="49"/>
        <v>0</v>
      </c>
      <c r="CY51">
        <f t="shared" si="50"/>
        <v>733.5139999999999</v>
      </c>
      <c r="CZ51">
        <f t="shared" si="51"/>
        <v>231.636</v>
      </c>
      <c r="DC51" t="s">
        <v>3</v>
      </c>
      <c r="DD51" t="s">
        <v>3</v>
      </c>
      <c r="DE51" t="s">
        <v>24</v>
      </c>
      <c r="DF51" t="s">
        <v>24</v>
      </c>
      <c r="DG51" t="s">
        <v>24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701992</v>
      </c>
      <c r="DV51" t="s">
        <v>114</v>
      </c>
      <c r="DW51" t="s">
        <v>114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196215292</v>
      </c>
      <c r="EF51">
        <v>1</v>
      </c>
      <c r="EG51" t="s">
        <v>25</v>
      </c>
      <c r="EH51">
        <v>0</v>
      </c>
      <c r="EI51" t="s">
        <v>3</v>
      </c>
      <c r="EJ51">
        <v>1</v>
      </c>
      <c r="EK51">
        <v>350022</v>
      </c>
      <c r="EL51" t="s">
        <v>42</v>
      </c>
      <c r="EM51" t="s">
        <v>43</v>
      </c>
      <c r="EO51" t="s">
        <v>3</v>
      </c>
      <c r="EQ51">
        <v>1441792</v>
      </c>
      <c r="ER51">
        <v>720.8599999999999</v>
      </c>
      <c r="ES51">
        <v>0</v>
      </c>
      <c r="ET51">
        <v>166.18</v>
      </c>
      <c r="EU51">
        <v>0</v>
      </c>
      <c r="EV51">
        <v>554.67999999999995</v>
      </c>
      <c r="EW51">
        <v>3.5</v>
      </c>
      <c r="EX51">
        <v>0</v>
      </c>
      <c r="EY51">
        <v>0</v>
      </c>
      <c r="FQ51">
        <v>0</v>
      </c>
      <c r="FR51">
        <f t="shared" si="52"/>
        <v>0</v>
      </c>
      <c r="FS51">
        <v>0</v>
      </c>
      <c r="FX51">
        <v>190</v>
      </c>
      <c r="FY51">
        <v>60</v>
      </c>
      <c r="GA51" t="s">
        <v>3</v>
      </c>
      <c r="GD51">
        <v>1</v>
      </c>
      <c r="GF51">
        <v>1052919795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3"/>
        <v>0</v>
      </c>
      <c r="GM51">
        <f t="shared" si="54"/>
        <v>1459.69</v>
      </c>
      <c r="GN51">
        <f t="shared" si="55"/>
        <v>1459.69</v>
      </c>
      <c r="GO51">
        <f t="shared" si="56"/>
        <v>0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ROW(SmtRes!A66)</f>
        <v>66</v>
      </c>
      <c r="D52">
        <f>ROW(EtalonRes!A66)</f>
        <v>66</v>
      </c>
      <c r="E52" t="s">
        <v>116</v>
      </c>
      <c r="F52" t="s">
        <v>117</v>
      </c>
      <c r="G52" t="s">
        <v>118</v>
      </c>
      <c r="H52" t="s">
        <v>114</v>
      </c>
      <c r="I52">
        <v>1</v>
      </c>
      <c r="J52">
        <v>0</v>
      </c>
      <c r="K52">
        <v>1</v>
      </c>
      <c r="O52">
        <f t="shared" si="21"/>
        <v>494.54</v>
      </c>
      <c r="P52">
        <f t="shared" si="22"/>
        <v>0</v>
      </c>
      <c r="Q52">
        <f t="shared" si="23"/>
        <v>108.48</v>
      </c>
      <c r="R52">
        <f t="shared" si="24"/>
        <v>0</v>
      </c>
      <c r="S52">
        <f t="shared" si="25"/>
        <v>386.06</v>
      </c>
      <c r="T52">
        <f t="shared" si="26"/>
        <v>0</v>
      </c>
      <c r="U52">
        <f t="shared" si="27"/>
        <v>3.5</v>
      </c>
      <c r="V52">
        <f t="shared" si="28"/>
        <v>0</v>
      </c>
      <c r="W52">
        <f t="shared" si="29"/>
        <v>0</v>
      </c>
      <c r="X52">
        <f t="shared" si="30"/>
        <v>733.51</v>
      </c>
      <c r="Y52">
        <f t="shared" si="31"/>
        <v>231.64</v>
      </c>
      <c r="AA52">
        <v>271789439</v>
      </c>
      <c r="AB52">
        <f t="shared" si="32"/>
        <v>346.01280000000003</v>
      </c>
      <c r="AC52">
        <f t="shared" si="33"/>
        <v>0</v>
      </c>
      <c r="AD52">
        <f t="shared" si="34"/>
        <v>79.766400000000004</v>
      </c>
      <c r="AE52">
        <f t="shared" si="35"/>
        <v>0</v>
      </c>
      <c r="AF52">
        <f t="shared" si="36"/>
        <v>266.24639999999999</v>
      </c>
      <c r="AG52">
        <f t="shared" si="37"/>
        <v>0</v>
      </c>
      <c r="AH52">
        <f t="shared" si="38"/>
        <v>3.5</v>
      </c>
      <c r="AI52">
        <f t="shared" si="39"/>
        <v>0</v>
      </c>
      <c r="AJ52">
        <f t="shared" si="40"/>
        <v>0</v>
      </c>
      <c r="AK52">
        <v>720.8599999999999</v>
      </c>
      <c r="AL52">
        <v>0</v>
      </c>
      <c r="AM52">
        <v>166.18</v>
      </c>
      <c r="AN52">
        <v>0</v>
      </c>
      <c r="AO52">
        <v>554.67999999999995</v>
      </c>
      <c r="AP52">
        <v>0</v>
      </c>
      <c r="AQ52">
        <v>3.5</v>
      </c>
      <c r="AR52">
        <v>0</v>
      </c>
      <c r="AS52">
        <v>0</v>
      </c>
      <c r="AT52">
        <v>190</v>
      </c>
      <c r="AU52">
        <v>60</v>
      </c>
      <c r="AV52">
        <v>1</v>
      </c>
      <c r="AW52">
        <v>1</v>
      </c>
      <c r="AZ52">
        <v>1</v>
      </c>
      <c r="BA52">
        <v>1.45</v>
      </c>
      <c r="BB52">
        <v>1.36</v>
      </c>
      <c r="BC52">
        <v>1.36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119</v>
      </c>
      <c r="BM52">
        <v>350022</v>
      </c>
      <c r="BN52">
        <v>0</v>
      </c>
      <c r="BO52" t="s">
        <v>23</v>
      </c>
      <c r="BP52">
        <v>1</v>
      </c>
      <c r="BQ52">
        <v>1</v>
      </c>
      <c r="BR52">
        <v>0</v>
      </c>
      <c r="BS52">
        <v>1.45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190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494.54</v>
      </c>
      <c r="CQ52">
        <f t="shared" si="42"/>
        <v>0</v>
      </c>
      <c r="CR52">
        <f t="shared" si="43"/>
        <v>108.48230400000001</v>
      </c>
      <c r="CS52">
        <f t="shared" si="44"/>
        <v>0</v>
      </c>
      <c r="CT52">
        <f t="shared" si="45"/>
        <v>386.05727999999999</v>
      </c>
      <c r="CU52">
        <f t="shared" si="46"/>
        <v>0</v>
      </c>
      <c r="CV52">
        <f t="shared" si="47"/>
        <v>3.5</v>
      </c>
      <c r="CW52">
        <f t="shared" si="48"/>
        <v>0</v>
      </c>
      <c r="CX52">
        <f t="shared" si="49"/>
        <v>0</v>
      </c>
      <c r="CY52">
        <f t="shared" si="50"/>
        <v>733.5139999999999</v>
      </c>
      <c r="CZ52">
        <f t="shared" si="51"/>
        <v>231.636</v>
      </c>
      <c r="DC52" t="s">
        <v>3</v>
      </c>
      <c r="DD52" t="s">
        <v>3</v>
      </c>
      <c r="DE52" t="s">
        <v>24</v>
      </c>
      <c r="DF52" t="s">
        <v>24</v>
      </c>
      <c r="DG52" t="s">
        <v>24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701992</v>
      </c>
      <c r="DV52" t="s">
        <v>114</v>
      </c>
      <c r="DW52" t="s">
        <v>114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196215292</v>
      </c>
      <c r="EF52">
        <v>1</v>
      </c>
      <c r="EG52" t="s">
        <v>25</v>
      </c>
      <c r="EH52">
        <v>0</v>
      </c>
      <c r="EI52" t="s">
        <v>3</v>
      </c>
      <c r="EJ52">
        <v>1</v>
      </c>
      <c r="EK52">
        <v>350022</v>
      </c>
      <c r="EL52" t="s">
        <v>42</v>
      </c>
      <c r="EM52" t="s">
        <v>43</v>
      </c>
      <c r="EO52" t="s">
        <v>3</v>
      </c>
      <c r="EQ52">
        <v>1310720</v>
      </c>
      <c r="ER52">
        <v>720.8599999999999</v>
      </c>
      <c r="ES52">
        <v>0</v>
      </c>
      <c r="ET52">
        <v>166.18</v>
      </c>
      <c r="EU52">
        <v>0</v>
      </c>
      <c r="EV52">
        <v>554.67999999999995</v>
      </c>
      <c r="EW52">
        <v>3.5</v>
      </c>
      <c r="EX52">
        <v>0</v>
      </c>
      <c r="EY52">
        <v>0</v>
      </c>
      <c r="FQ52">
        <v>0</v>
      </c>
      <c r="FR52">
        <f t="shared" si="52"/>
        <v>0</v>
      </c>
      <c r="FS52">
        <v>0</v>
      </c>
      <c r="FX52">
        <v>190</v>
      </c>
      <c r="FY52">
        <v>60</v>
      </c>
      <c r="GA52" t="s">
        <v>3</v>
      </c>
      <c r="GD52">
        <v>1</v>
      </c>
      <c r="GF52">
        <v>1789497872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3"/>
        <v>0</v>
      </c>
      <c r="GM52">
        <f t="shared" si="54"/>
        <v>1459.69</v>
      </c>
      <c r="GN52">
        <f t="shared" si="55"/>
        <v>1459.69</v>
      </c>
      <c r="GO52">
        <f t="shared" si="56"/>
        <v>0</v>
      </c>
      <c r="GP52">
        <f t="shared" si="57"/>
        <v>0</v>
      </c>
      <c r="GR52">
        <v>0</v>
      </c>
      <c r="GS52">
        <v>3</v>
      </c>
      <c r="GT52">
        <v>0</v>
      </c>
      <c r="GU52" t="s">
        <v>3</v>
      </c>
      <c r="GV52">
        <f t="shared" si="58"/>
        <v>0</v>
      </c>
      <c r="GW52">
        <v>1</v>
      </c>
      <c r="GX52">
        <f t="shared" si="59"/>
        <v>0</v>
      </c>
      <c r="HA52">
        <v>0</v>
      </c>
      <c r="HB52">
        <v>0</v>
      </c>
      <c r="HC52">
        <f t="shared" si="60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ROW(SmtRes!A69)</f>
        <v>69</v>
      </c>
      <c r="D53">
        <f>ROW(EtalonRes!A69)</f>
        <v>69</v>
      </c>
      <c r="E53" t="s">
        <v>120</v>
      </c>
      <c r="F53" t="s">
        <v>121</v>
      </c>
      <c r="G53" t="s">
        <v>122</v>
      </c>
      <c r="H53" t="s">
        <v>31</v>
      </c>
      <c r="I53">
        <v>1</v>
      </c>
      <c r="J53">
        <v>0</v>
      </c>
      <c r="K53">
        <v>1</v>
      </c>
      <c r="O53">
        <f t="shared" si="21"/>
        <v>207.86</v>
      </c>
      <c r="P53">
        <f t="shared" si="22"/>
        <v>0</v>
      </c>
      <c r="Q53">
        <f t="shared" si="23"/>
        <v>60.44</v>
      </c>
      <c r="R53">
        <f t="shared" si="24"/>
        <v>0</v>
      </c>
      <c r="S53">
        <f t="shared" si="25"/>
        <v>147.41999999999999</v>
      </c>
      <c r="T53">
        <f t="shared" si="26"/>
        <v>0</v>
      </c>
      <c r="U53">
        <f t="shared" si="27"/>
        <v>1.17</v>
      </c>
      <c r="V53">
        <f t="shared" si="28"/>
        <v>0</v>
      </c>
      <c r="W53">
        <f t="shared" si="29"/>
        <v>0</v>
      </c>
      <c r="X53">
        <f t="shared" si="30"/>
        <v>280.10000000000002</v>
      </c>
      <c r="Y53">
        <f t="shared" si="31"/>
        <v>88.45</v>
      </c>
      <c r="AA53">
        <v>271789439</v>
      </c>
      <c r="AB53">
        <f t="shared" si="32"/>
        <v>146.11199999999999</v>
      </c>
      <c r="AC53">
        <f t="shared" si="33"/>
        <v>0</v>
      </c>
      <c r="AD53">
        <f t="shared" si="34"/>
        <v>44.443199999999997</v>
      </c>
      <c r="AE53">
        <f t="shared" si="35"/>
        <v>0</v>
      </c>
      <c r="AF53">
        <f t="shared" si="36"/>
        <v>101.6688</v>
      </c>
      <c r="AG53">
        <f t="shared" si="37"/>
        <v>0</v>
      </c>
      <c r="AH53">
        <f t="shared" si="38"/>
        <v>1.17</v>
      </c>
      <c r="AI53">
        <f t="shared" si="39"/>
        <v>0</v>
      </c>
      <c r="AJ53">
        <f t="shared" si="40"/>
        <v>0</v>
      </c>
      <c r="AK53">
        <v>304.39999999999998</v>
      </c>
      <c r="AL53">
        <v>0</v>
      </c>
      <c r="AM53">
        <v>92.59</v>
      </c>
      <c r="AN53">
        <v>0</v>
      </c>
      <c r="AO53">
        <v>211.81</v>
      </c>
      <c r="AP53">
        <v>0</v>
      </c>
      <c r="AQ53">
        <v>1.17</v>
      </c>
      <c r="AR53">
        <v>0</v>
      </c>
      <c r="AS53">
        <v>0</v>
      </c>
      <c r="AT53">
        <v>190</v>
      </c>
      <c r="AU53">
        <v>60</v>
      </c>
      <c r="AV53">
        <v>1</v>
      </c>
      <c r="AW53">
        <v>1</v>
      </c>
      <c r="AZ53">
        <v>1</v>
      </c>
      <c r="BA53">
        <v>1.45</v>
      </c>
      <c r="BB53">
        <v>1.36</v>
      </c>
      <c r="BC53">
        <v>1.36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123</v>
      </c>
      <c r="BM53">
        <v>350022</v>
      </c>
      <c r="BN53">
        <v>0</v>
      </c>
      <c r="BO53" t="s">
        <v>23</v>
      </c>
      <c r="BP53">
        <v>1</v>
      </c>
      <c r="BQ53">
        <v>1</v>
      </c>
      <c r="BR53">
        <v>0</v>
      </c>
      <c r="BS53">
        <v>1.45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190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207.85999999999999</v>
      </c>
      <c r="CQ53">
        <f t="shared" si="42"/>
        <v>0</v>
      </c>
      <c r="CR53">
        <f t="shared" si="43"/>
        <v>60.442751999999999</v>
      </c>
      <c r="CS53">
        <f t="shared" si="44"/>
        <v>0</v>
      </c>
      <c r="CT53">
        <f t="shared" si="45"/>
        <v>147.41976</v>
      </c>
      <c r="CU53">
        <f t="shared" si="46"/>
        <v>0</v>
      </c>
      <c r="CV53">
        <f t="shared" si="47"/>
        <v>1.17</v>
      </c>
      <c r="CW53">
        <f t="shared" si="48"/>
        <v>0</v>
      </c>
      <c r="CX53">
        <f t="shared" si="49"/>
        <v>0</v>
      </c>
      <c r="CY53">
        <f t="shared" si="50"/>
        <v>280.09800000000001</v>
      </c>
      <c r="CZ53">
        <f t="shared" si="51"/>
        <v>88.451999999999984</v>
      </c>
      <c r="DC53" t="s">
        <v>3</v>
      </c>
      <c r="DD53" t="s">
        <v>3</v>
      </c>
      <c r="DE53" t="s">
        <v>24</v>
      </c>
      <c r="DF53" t="s">
        <v>24</v>
      </c>
      <c r="DG53" t="s">
        <v>24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31</v>
      </c>
      <c r="DW53" t="s">
        <v>31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196215292</v>
      </c>
      <c r="EF53">
        <v>1</v>
      </c>
      <c r="EG53" t="s">
        <v>25</v>
      </c>
      <c r="EH53">
        <v>0</v>
      </c>
      <c r="EI53" t="s">
        <v>3</v>
      </c>
      <c r="EJ53">
        <v>1</v>
      </c>
      <c r="EK53">
        <v>350022</v>
      </c>
      <c r="EL53" t="s">
        <v>42</v>
      </c>
      <c r="EM53" t="s">
        <v>43</v>
      </c>
      <c r="EO53" t="s">
        <v>3</v>
      </c>
      <c r="EQ53">
        <v>1179648</v>
      </c>
      <c r="ER53">
        <v>304.39999999999998</v>
      </c>
      <c r="ES53">
        <v>0</v>
      </c>
      <c r="ET53">
        <v>92.59</v>
      </c>
      <c r="EU53">
        <v>0</v>
      </c>
      <c r="EV53">
        <v>211.81</v>
      </c>
      <c r="EW53">
        <v>1.17</v>
      </c>
      <c r="EX53">
        <v>0</v>
      </c>
      <c r="EY53">
        <v>0</v>
      </c>
      <c r="FQ53">
        <v>0</v>
      </c>
      <c r="FR53">
        <f t="shared" si="52"/>
        <v>0</v>
      </c>
      <c r="FS53">
        <v>0</v>
      </c>
      <c r="FX53">
        <v>190</v>
      </c>
      <c r="FY53">
        <v>60</v>
      </c>
      <c r="GA53" t="s">
        <v>3</v>
      </c>
      <c r="GD53">
        <v>1</v>
      </c>
      <c r="GF53">
        <v>-539360560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3"/>
        <v>0</v>
      </c>
      <c r="GM53">
        <f t="shared" si="54"/>
        <v>576.41</v>
      </c>
      <c r="GN53">
        <f t="shared" si="55"/>
        <v>576.41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">
      <c r="A54">
        <v>17</v>
      </c>
      <c r="B54">
        <v>1</v>
      </c>
      <c r="E54" t="s">
        <v>124</v>
      </c>
      <c r="F54" t="s">
        <v>125</v>
      </c>
      <c r="G54" t="s">
        <v>511</v>
      </c>
      <c r="H54" t="s">
        <v>126</v>
      </c>
      <c r="I54">
        <f>ROUND(1/10,9)</f>
        <v>0.1</v>
      </c>
      <c r="J54">
        <v>0</v>
      </c>
      <c r="K54">
        <f>ROUND(1/10,9)</f>
        <v>0.1</v>
      </c>
      <c r="O54">
        <f t="shared" si="21"/>
        <v>31.95</v>
      </c>
      <c r="P54">
        <f t="shared" si="22"/>
        <v>0</v>
      </c>
      <c r="Q54">
        <f t="shared" si="23"/>
        <v>0</v>
      </c>
      <c r="R54">
        <f t="shared" si="24"/>
        <v>0</v>
      </c>
      <c r="S54">
        <f t="shared" si="25"/>
        <v>31.95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271789439</v>
      </c>
      <c r="AB54">
        <f t="shared" si="32"/>
        <v>22.82</v>
      </c>
      <c r="AC54">
        <f t="shared" si="33"/>
        <v>0</v>
      </c>
      <c r="AD54">
        <f>ROUND((((ET54)-(EU54))+AE54),6)</f>
        <v>0</v>
      </c>
      <c r="AE54">
        <f>ROUND((EU54),6)</f>
        <v>0</v>
      </c>
      <c r="AF54">
        <f>ROUND(((EV54*0.652)),6)</f>
        <v>22.82</v>
      </c>
      <c r="AG54">
        <f t="shared" si="37"/>
        <v>0</v>
      </c>
      <c r="AH54">
        <f>((EW54*0.652))</f>
        <v>0</v>
      </c>
      <c r="AI54">
        <f>(EX54)</f>
        <v>0</v>
      </c>
      <c r="AJ54">
        <f t="shared" si="40"/>
        <v>0</v>
      </c>
      <c r="AK54">
        <v>35</v>
      </c>
      <c r="AL54">
        <v>0</v>
      </c>
      <c r="AM54">
        <v>0</v>
      </c>
      <c r="AN54">
        <v>0</v>
      </c>
      <c r="AO54">
        <v>35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14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4</v>
      </c>
      <c r="BJ54" t="s">
        <v>3</v>
      </c>
      <c r="BM54">
        <v>0</v>
      </c>
      <c r="BN54">
        <v>0</v>
      </c>
      <c r="BO54" t="s">
        <v>3</v>
      </c>
      <c r="BP54">
        <v>0</v>
      </c>
      <c r="BQ54">
        <v>16</v>
      </c>
      <c r="BR54">
        <v>0</v>
      </c>
      <c r="BS54">
        <v>14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41"/>
        <v>31.95</v>
      </c>
      <c r="CQ54">
        <f t="shared" si="42"/>
        <v>0</v>
      </c>
      <c r="CR54">
        <f t="shared" si="43"/>
        <v>0</v>
      </c>
      <c r="CS54">
        <f t="shared" si="44"/>
        <v>0</v>
      </c>
      <c r="CT54">
        <f t="shared" si="45"/>
        <v>319.48</v>
      </c>
      <c r="CU54">
        <f t="shared" si="46"/>
        <v>0</v>
      </c>
      <c r="CV54">
        <f t="shared" si="47"/>
        <v>0</v>
      </c>
      <c r="CW54">
        <f t="shared" si="48"/>
        <v>0</v>
      </c>
      <c r="CX54">
        <f t="shared" si="49"/>
        <v>0</v>
      </c>
      <c r="CY54">
        <f t="shared" si="50"/>
        <v>0</v>
      </c>
      <c r="CZ54">
        <f t="shared" si="51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127</v>
      </c>
      <c r="DH54" t="s">
        <v>3</v>
      </c>
      <c r="DI54" t="s">
        <v>127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1002</v>
      </c>
      <c r="DV54" t="s">
        <v>126</v>
      </c>
      <c r="DW54" t="s">
        <v>126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196214738</v>
      </c>
      <c r="EF54">
        <v>16</v>
      </c>
      <c r="EG54" t="s">
        <v>128</v>
      </c>
      <c r="EH54">
        <v>0</v>
      </c>
      <c r="EI54" t="s">
        <v>3</v>
      </c>
      <c r="EJ54">
        <v>4</v>
      </c>
      <c r="EK54">
        <v>0</v>
      </c>
      <c r="EL54" t="s">
        <v>25</v>
      </c>
      <c r="EM54" t="s">
        <v>129</v>
      </c>
      <c r="EO54" t="s">
        <v>3</v>
      </c>
      <c r="EQ54">
        <v>2097152</v>
      </c>
      <c r="ER54">
        <v>35</v>
      </c>
      <c r="ES54">
        <v>0</v>
      </c>
      <c r="ET54">
        <v>0</v>
      </c>
      <c r="EU54">
        <v>0</v>
      </c>
      <c r="EV54">
        <v>35</v>
      </c>
      <c r="EW54">
        <v>0</v>
      </c>
      <c r="EX54">
        <v>0</v>
      </c>
      <c r="EY54">
        <v>0</v>
      </c>
      <c r="FQ54">
        <v>0</v>
      </c>
      <c r="FR54">
        <f t="shared" si="52"/>
        <v>0</v>
      </c>
      <c r="FS54">
        <v>0</v>
      </c>
      <c r="FU54" t="s">
        <v>130</v>
      </c>
      <c r="FX54">
        <v>0</v>
      </c>
      <c r="FY54">
        <v>0</v>
      </c>
      <c r="GA54" t="s">
        <v>3</v>
      </c>
      <c r="GD54">
        <v>1</v>
      </c>
      <c r="GF54">
        <v>-1207255879</v>
      </c>
      <c r="GG54">
        <v>2</v>
      </c>
      <c r="GH54">
        <v>0</v>
      </c>
      <c r="GI54">
        <v>3</v>
      </c>
      <c r="GJ54">
        <v>0</v>
      </c>
      <c r="GK54">
        <v>0</v>
      </c>
      <c r="GL54">
        <f t="shared" si="53"/>
        <v>0</v>
      </c>
      <c r="GM54">
        <f t="shared" si="54"/>
        <v>31.95</v>
      </c>
      <c r="GN54">
        <f t="shared" si="55"/>
        <v>0</v>
      </c>
      <c r="GO54">
        <f t="shared" si="56"/>
        <v>0</v>
      </c>
      <c r="GP54">
        <f t="shared" si="57"/>
        <v>31.95</v>
      </c>
      <c r="GR54">
        <v>0</v>
      </c>
      <c r="GS54">
        <v>0</v>
      </c>
      <c r="GT54">
        <v>0</v>
      </c>
      <c r="GU54" t="s">
        <v>3</v>
      </c>
      <c r="GV54">
        <f t="shared" si="58"/>
        <v>0</v>
      </c>
      <c r="GW54">
        <v>1</v>
      </c>
      <c r="GX54">
        <f t="shared" si="59"/>
        <v>0</v>
      </c>
      <c r="HA54">
        <v>0</v>
      </c>
      <c r="HB54">
        <v>0</v>
      </c>
      <c r="HC54">
        <f t="shared" si="60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">
      <c r="A55">
        <v>17</v>
      </c>
      <c r="B55">
        <v>1</v>
      </c>
      <c r="E55" t="s">
        <v>131</v>
      </c>
      <c r="F55" t="s">
        <v>132</v>
      </c>
      <c r="G55" t="s">
        <v>512</v>
      </c>
      <c r="H55" t="s">
        <v>133</v>
      </c>
      <c r="I55">
        <v>1</v>
      </c>
      <c r="J55">
        <v>0</v>
      </c>
      <c r="K55">
        <v>1</v>
      </c>
      <c r="O55">
        <f t="shared" si="21"/>
        <v>940.18</v>
      </c>
      <c r="P55">
        <f t="shared" si="22"/>
        <v>0</v>
      </c>
      <c r="Q55">
        <f t="shared" si="23"/>
        <v>0</v>
      </c>
      <c r="R55">
        <f t="shared" si="24"/>
        <v>0</v>
      </c>
      <c r="S55">
        <f t="shared" si="25"/>
        <v>940.18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271789439</v>
      </c>
      <c r="AB55">
        <f t="shared" si="32"/>
        <v>67.156000000000006</v>
      </c>
      <c r="AC55">
        <f t="shared" si="33"/>
        <v>0</v>
      </c>
      <c r="AD55">
        <f>ROUND((((ET55)-(EU55))+AE55),6)</f>
        <v>0</v>
      </c>
      <c r="AE55">
        <f>ROUND((EU55),6)</f>
        <v>0</v>
      </c>
      <c r="AF55">
        <f>ROUND(((EV55*0.652)),6)</f>
        <v>67.156000000000006</v>
      </c>
      <c r="AG55">
        <f t="shared" si="37"/>
        <v>0</v>
      </c>
      <c r="AH55">
        <f>((EW55*0.652))</f>
        <v>0</v>
      </c>
      <c r="AI55">
        <f>(EX55)</f>
        <v>0</v>
      </c>
      <c r="AJ55">
        <f t="shared" si="40"/>
        <v>0</v>
      </c>
      <c r="AK55">
        <v>103</v>
      </c>
      <c r="AL55">
        <v>0</v>
      </c>
      <c r="AM55">
        <v>0</v>
      </c>
      <c r="AN55">
        <v>0</v>
      </c>
      <c r="AO55">
        <v>103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14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4</v>
      </c>
      <c r="BJ55" t="s">
        <v>3</v>
      </c>
      <c r="BM55">
        <v>0</v>
      </c>
      <c r="BN55">
        <v>0</v>
      </c>
      <c r="BO55" t="s">
        <v>3</v>
      </c>
      <c r="BP55">
        <v>0</v>
      </c>
      <c r="BQ55">
        <v>16</v>
      </c>
      <c r="BR55">
        <v>0</v>
      </c>
      <c r="BS55">
        <v>14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940.18</v>
      </c>
      <c r="CQ55">
        <f t="shared" si="42"/>
        <v>0</v>
      </c>
      <c r="CR55">
        <f t="shared" si="43"/>
        <v>0</v>
      </c>
      <c r="CS55">
        <f t="shared" si="44"/>
        <v>0</v>
      </c>
      <c r="CT55">
        <f t="shared" si="45"/>
        <v>940.18400000000008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127</v>
      </c>
      <c r="DH55" t="s">
        <v>3</v>
      </c>
      <c r="DI55" t="s">
        <v>127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133</v>
      </c>
      <c r="DW55" t="s">
        <v>133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196214738</v>
      </c>
      <c r="EF55">
        <v>16</v>
      </c>
      <c r="EG55" t="s">
        <v>128</v>
      </c>
      <c r="EH55">
        <v>0</v>
      </c>
      <c r="EI55" t="s">
        <v>3</v>
      </c>
      <c r="EJ55">
        <v>4</v>
      </c>
      <c r="EK55">
        <v>0</v>
      </c>
      <c r="EL55" t="s">
        <v>25</v>
      </c>
      <c r="EM55" t="s">
        <v>129</v>
      </c>
      <c r="EO55" t="s">
        <v>3</v>
      </c>
      <c r="EQ55">
        <v>2097152</v>
      </c>
      <c r="ER55">
        <v>103</v>
      </c>
      <c r="ES55">
        <v>0</v>
      </c>
      <c r="ET55">
        <v>0</v>
      </c>
      <c r="EU55">
        <v>0</v>
      </c>
      <c r="EV55">
        <v>103</v>
      </c>
      <c r="EW55">
        <v>0</v>
      </c>
      <c r="EX55">
        <v>0</v>
      </c>
      <c r="EY55">
        <v>0</v>
      </c>
      <c r="FQ55">
        <v>0</v>
      </c>
      <c r="FR55">
        <f t="shared" si="52"/>
        <v>0</v>
      </c>
      <c r="FS55">
        <v>0</v>
      </c>
      <c r="FU55" t="s">
        <v>130</v>
      </c>
      <c r="FX55">
        <v>0</v>
      </c>
      <c r="FY55">
        <v>0</v>
      </c>
      <c r="GA55" t="s">
        <v>3</v>
      </c>
      <c r="GD55">
        <v>1</v>
      </c>
      <c r="GF55">
        <v>902896692</v>
      </c>
      <c r="GG55">
        <v>2</v>
      </c>
      <c r="GH55">
        <v>0</v>
      </c>
      <c r="GI55">
        <v>3</v>
      </c>
      <c r="GJ55">
        <v>0</v>
      </c>
      <c r="GK55">
        <v>0</v>
      </c>
      <c r="GL55">
        <f t="shared" si="53"/>
        <v>0</v>
      </c>
      <c r="GM55">
        <f t="shared" si="54"/>
        <v>940.18</v>
      </c>
      <c r="GN55">
        <f t="shared" si="55"/>
        <v>0</v>
      </c>
      <c r="GO55">
        <f t="shared" si="56"/>
        <v>0</v>
      </c>
      <c r="GP55">
        <f t="shared" si="57"/>
        <v>940.18</v>
      </c>
      <c r="GR55">
        <v>0</v>
      </c>
      <c r="GS55">
        <v>0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">
      <c r="A56">
        <v>17</v>
      </c>
      <c r="B56">
        <v>1</v>
      </c>
      <c r="E56" t="s">
        <v>134</v>
      </c>
      <c r="F56" t="s">
        <v>135</v>
      </c>
      <c r="G56" t="s">
        <v>136</v>
      </c>
      <c r="H56" t="s">
        <v>137</v>
      </c>
      <c r="I56">
        <f>ROUND(0.16,9)</f>
        <v>0.16</v>
      </c>
      <c r="J56">
        <v>0</v>
      </c>
      <c r="K56">
        <f>ROUND(0.16,9)</f>
        <v>0.16</v>
      </c>
      <c r="O56">
        <f t="shared" si="21"/>
        <v>357.82</v>
      </c>
      <c r="P56">
        <f t="shared" si="22"/>
        <v>0</v>
      </c>
      <c r="Q56">
        <f t="shared" si="23"/>
        <v>0</v>
      </c>
      <c r="R56">
        <f t="shared" si="24"/>
        <v>0</v>
      </c>
      <c r="S56">
        <f t="shared" si="25"/>
        <v>357.82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271789439</v>
      </c>
      <c r="AB56">
        <f t="shared" si="32"/>
        <v>159.74</v>
      </c>
      <c r="AC56">
        <f t="shared" si="33"/>
        <v>0</v>
      </c>
      <c r="AD56">
        <f>ROUND((((ET56)-(EU56))+AE56),6)</f>
        <v>0</v>
      </c>
      <c r="AE56">
        <f>ROUND((EU56),6)</f>
        <v>0</v>
      </c>
      <c r="AF56">
        <f>ROUND(((EV56*0.652)),6)</f>
        <v>159.74</v>
      </c>
      <c r="AG56">
        <f t="shared" si="37"/>
        <v>0</v>
      </c>
      <c r="AH56">
        <f>((EW56*0.652))</f>
        <v>0</v>
      </c>
      <c r="AI56">
        <f>(EX56)</f>
        <v>0</v>
      </c>
      <c r="AJ56">
        <f t="shared" si="40"/>
        <v>0</v>
      </c>
      <c r="AK56">
        <v>245</v>
      </c>
      <c r="AL56">
        <v>0</v>
      </c>
      <c r="AM56">
        <v>0</v>
      </c>
      <c r="AN56">
        <v>0</v>
      </c>
      <c r="AO56">
        <v>245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14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3</v>
      </c>
      <c r="BM56">
        <v>0</v>
      </c>
      <c r="BN56">
        <v>0</v>
      </c>
      <c r="BO56" t="s">
        <v>3</v>
      </c>
      <c r="BP56">
        <v>0</v>
      </c>
      <c r="BQ56">
        <v>16</v>
      </c>
      <c r="BR56">
        <v>0</v>
      </c>
      <c r="BS56">
        <v>14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41"/>
        <v>357.82</v>
      </c>
      <c r="CQ56">
        <f t="shared" si="42"/>
        <v>0</v>
      </c>
      <c r="CR56">
        <f t="shared" si="43"/>
        <v>0</v>
      </c>
      <c r="CS56">
        <f t="shared" si="44"/>
        <v>0</v>
      </c>
      <c r="CT56">
        <f t="shared" si="45"/>
        <v>2236.36</v>
      </c>
      <c r="CU56">
        <f t="shared" si="46"/>
        <v>0</v>
      </c>
      <c r="CV56">
        <f t="shared" si="47"/>
        <v>0</v>
      </c>
      <c r="CW56">
        <f t="shared" si="48"/>
        <v>0</v>
      </c>
      <c r="CX56">
        <f t="shared" si="49"/>
        <v>0</v>
      </c>
      <c r="CY56">
        <f t="shared" si="50"/>
        <v>0</v>
      </c>
      <c r="CZ56">
        <f t="shared" si="51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127</v>
      </c>
      <c r="DH56" t="s">
        <v>3</v>
      </c>
      <c r="DI56" t="s">
        <v>127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137</v>
      </c>
      <c r="DW56" t="s">
        <v>137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196214738</v>
      </c>
      <c r="EF56">
        <v>16</v>
      </c>
      <c r="EG56" t="s">
        <v>128</v>
      </c>
      <c r="EH56">
        <v>0</v>
      </c>
      <c r="EI56" t="s">
        <v>3</v>
      </c>
      <c r="EJ56">
        <v>4</v>
      </c>
      <c r="EK56">
        <v>0</v>
      </c>
      <c r="EL56" t="s">
        <v>25</v>
      </c>
      <c r="EM56" t="s">
        <v>129</v>
      </c>
      <c r="EO56" t="s">
        <v>3</v>
      </c>
      <c r="EQ56">
        <v>2097152</v>
      </c>
      <c r="ER56">
        <v>245</v>
      </c>
      <c r="ES56">
        <v>0</v>
      </c>
      <c r="ET56">
        <v>0</v>
      </c>
      <c r="EU56">
        <v>0</v>
      </c>
      <c r="EV56">
        <v>245</v>
      </c>
      <c r="EW56">
        <v>0</v>
      </c>
      <c r="EX56">
        <v>0</v>
      </c>
      <c r="EY56">
        <v>0</v>
      </c>
      <c r="FQ56">
        <v>0</v>
      </c>
      <c r="FR56">
        <f t="shared" si="52"/>
        <v>0</v>
      </c>
      <c r="FS56">
        <v>0</v>
      </c>
      <c r="FU56" t="s">
        <v>130</v>
      </c>
      <c r="FX56">
        <v>0</v>
      </c>
      <c r="FY56">
        <v>0</v>
      </c>
      <c r="GA56" t="s">
        <v>3</v>
      </c>
      <c r="GD56">
        <v>1</v>
      </c>
      <c r="GF56">
        <v>318127590</v>
      </c>
      <c r="GG56">
        <v>2</v>
      </c>
      <c r="GH56">
        <v>2</v>
      </c>
      <c r="GI56">
        <v>3</v>
      </c>
      <c r="GJ56">
        <v>0</v>
      </c>
      <c r="GK56">
        <v>0</v>
      </c>
      <c r="GL56">
        <f t="shared" si="53"/>
        <v>0</v>
      </c>
      <c r="GM56">
        <f t="shared" si="54"/>
        <v>357.82</v>
      </c>
      <c r="GN56">
        <f t="shared" si="55"/>
        <v>357.82</v>
      </c>
      <c r="GO56">
        <f t="shared" si="56"/>
        <v>0</v>
      </c>
      <c r="GP56">
        <f t="shared" si="57"/>
        <v>0</v>
      </c>
      <c r="GR56">
        <v>0</v>
      </c>
      <c r="GS56">
        <v>3</v>
      </c>
      <c r="GT56">
        <v>0</v>
      </c>
      <c r="GU56" t="s">
        <v>3</v>
      </c>
      <c r="GV56">
        <f t="shared" si="58"/>
        <v>0</v>
      </c>
      <c r="GW56">
        <v>1</v>
      </c>
      <c r="GX56">
        <f t="shared" si="59"/>
        <v>0</v>
      </c>
      <c r="HA56">
        <v>0</v>
      </c>
      <c r="HB56">
        <v>0</v>
      </c>
      <c r="HC56">
        <f t="shared" si="60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">
      <c r="A57">
        <v>17</v>
      </c>
      <c r="B57">
        <v>1</v>
      </c>
      <c r="E57" t="s">
        <v>138</v>
      </c>
      <c r="F57" t="s">
        <v>139</v>
      </c>
      <c r="G57" t="s">
        <v>140</v>
      </c>
      <c r="H57" t="s">
        <v>141</v>
      </c>
      <c r="I57">
        <v>1</v>
      </c>
      <c r="J57">
        <v>0</v>
      </c>
      <c r="K57">
        <v>1</v>
      </c>
      <c r="O57">
        <f t="shared" si="21"/>
        <v>912.8</v>
      </c>
      <c r="P57">
        <f t="shared" si="22"/>
        <v>0</v>
      </c>
      <c r="Q57">
        <f t="shared" si="23"/>
        <v>0</v>
      </c>
      <c r="R57">
        <f t="shared" si="24"/>
        <v>0</v>
      </c>
      <c r="S57">
        <f t="shared" si="25"/>
        <v>912.8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271789439</v>
      </c>
      <c r="AB57">
        <f t="shared" si="32"/>
        <v>65.2</v>
      </c>
      <c r="AC57">
        <f t="shared" si="33"/>
        <v>0</v>
      </c>
      <c r="AD57">
        <f>ROUND((((ET57)-(EU57))+AE57),6)</f>
        <v>0</v>
      </c>
      <c r="AE57">
        <f>ROUND((EU57),6)</f>
        <v>0</v>
      </c>
      <c r="AF57">
        <f>ROUND(((EV57*0.652)),6)</f>
        <v>65.2</v>
      </c>
      <c r="AG57">
        <f t="shared" si="37"/>
        <v>0</v>
      </c>
      <c r="AH57">
        <f>((EW57*0.652))</f>
        <v>0</v>
      </c>
      <c r="AI57">
        <f>(EX57)</f>
        <v>0</v>
      </c>
      <c r="AJ57">
        <f t="shared" si="40"/>
        <v>0</v>
      </c>
      <c r="AK57">
        <v>100</v>
      </c>
      <c r="AL57">
        <v>0</v>
      </c>
      <c r="AM57">
        <v>0</v>
      </c>
      <c r="AN57">
        <v>0</v>
      </c>
      <c r="AO57">
        <v>100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14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4</v>
      </c>
      <c r="BJ57" t="s">
        <v>3</v>
      </c>
      <c r="BM57">
        <v>0</v>
      </c>
      <c r="BN57">
        <v>0</v>
      </c>
      <c r="BO57" t="s">
        <v>3</v>
      </c>
      <c r="BP57">
        <v>0</v>
      </c>
      <c r="BQ57">
        <v>16</v>
      </c>
      <c r="BR57">
        <v>0</v>
      </c>
      <c r="BS57">
        <v>14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912.8</v>
      </c>
      <c r="CQ57">
        <f t="shared" si="42"/>
        <v>0</v>
      </c>
      <c r="CR57">
        <f t="shared" si="43"/>
        <v>0</v>
      </c>
      <c r="CS57">
        <f t="shared" si="44"/>
        <v>0</v>
      </c>
      <c r="CT57">
        <f t="shared" si="45"/>
        <v>912.80000000000007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127</v>
      </c>
      <c r="DH57" t="s">
        <v>3</v>
      </c>
      <c r="DI57" t="s">
        <v>127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1002</v>
      </c>
      <c r="DV57" t="s">
        <v>141</v>
      </c>
      <c r="DW57" t="s">
        <v>141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196214738</v>
      </c>
      <c r="EF57">
        <v>16</v>
      </c>
      <c r="EG57" t="s">
        <v>128</v>
      </c>
      <c r="EH57">
        <v>0</v>
      </c>
      <c r="EI57" t="s">
        <v>3</v>
      </c>
      <c r="EJ57">
        <v>4</v>
      </c>
      <c r="EK57">
        <v>0</v>
      </c>
      <c r="EL57" t="s">
        <v>25</v>
      </c>
      <c r="EM57" t="s">
        <v>129</v>
      </c>
      <c r="EO57" t="s">
        <v>3</v>
      </c>
      <c r="EQ57">
        <v>2097152</v>
      </c>
      <c r="ER57">
        <v>100</v>
      </c>
      <c r="ES57">
        <v>0</v>
      </c>
      <c r="ET57">
        <v>0</v>
      </c>
      <c r="EU57">
        <v>0</v>
      </c>
      <c r="EV57">
        <v>100</v>
      </c>
      <c r="EW57">
        <v>0</v>
      </c>
      <c r="EX57">
        <v>0</v>
      </c>
      <c r="EY57">
        <v>0</v>
      </c>
      <c r="FQ57">
        <v>0</v>
      </c>
      <c r="FR57">
        <f t="shared" si="52"/>
        <v>0</v>
      </c>
      <c r="FS57">
        <v>0</v>
      </c>
      <c r="FU57" t="s">
        <v>130</v>
      </c>
      <c r="FX57">
        <v>0</v>
      </c>
      <c r="FY57">
        <v>0</v>
      </c>
      <c r="GA57" t="s">
        <v>3</v>
      </c>
      <c r="GD57">
        <v>1</v>
      </c>
      <c r="GF57">
        <v>-394489434</v>
      </c>
      <c r="GG57">
        <v>2</v>
      </c>
      <c r="GH57">
        <v>0</v>
      </c>
      <c r="GI57">
        <v>3</v>
      </c>
      <c r="GJ57">
        <v>0</v>
      </c>
      <c r="GK57">
        <v>0</v>
      </c>
      <c r="GL57">
        <f t="shared" si="53"/>
        <v>0</v>
      </c>
      <c r="GM57">
        <f t="shared" si="54"/>
        <v>912.8</v>
      </c>
      <c r="GN57">
        <f t="shared" si="55"/>
        <v>0</v>
      </c>
      <c r="GO57">
        <f t="shared" si="56"/>
        <v>0</v>
      </c>
      <c r="GP57">
        <f t="shared" si="57"/>
        <v>912.8</v>
      </c>
      <c r="GR57">
        <v>0</v>
      </c>
      <c r="GS57">
        <v>0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9" spans="1:245" x14ac:dyDescent="0.2">
      <c r="A59" s="2">
        <v>51</v>
      </c>
      <c r="B59" s="2">
        <f>B27</f>
        <v>1</v>
      </c>
      <c r="C59" s="2">
        <f>A27</f>
        <v>4</v>
      </c>
      <c r="D59" s="2">
        <f>ROW(A27)</f>
        <v>27</v>
      </c>
      <c r="E59" s="2"/>
      <c r="F59" s="2" t="str">
        <f>IF(F27&lt;&gt;"",F27,"")</f>
        <v>Новый раздел</v>
      </c>
      <c r="G59" s="2" t="str">
        <f>IF(G27&lt;&gt;"",G27,"")</f>
        <v>1. Техническое освидетельствование ВЛ-35 кВ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61">ROUND(AB59,2)</f>
        <v>8652.6200000000008</v>
      </c>
      <c r="P59" s="2">
        <f t="shared" si="61"/>
        <v>0</v>
      </c>
      <c r="Q59" s="2">
        <f t="shared" si="61"/>
        <v>2429.91</v>
      </c>
      <c r="R59" s="2">
        <f t="shared" si="61"/>
        <v>0</v>
      </c>
      <c r="S59" s="2">
        <f t="shared" si="61"/>
        <v>6222.71</v>
      </c>
      <c r="T59" s="2">
        <f t="shared" si="61"/>
        <v>0</v>
      </c>
      <c r="U59" s="2">
        <f>AH59</f>
        <v>32.859999999999992</v>
      </c>
      <c r="V59" s="2">
        <f>AI59</f>
        <v>0</v>
      </c>
      <c r="W59" s="2">
        <f>ROUND(AJ59,2)</f>
        <v>0</v>
      </c>
      <c r="X59" s="2">
        <f>ROUND(AK59,2)</f>
        <v>7561.95</v>
      </c>
      <c r="Y59" s="2">
        <f>ROUND(AL59,2)</f>
        <v>2387.9499999999998</v>
      </c>
      <c r="Z59" s="2"/>
      <c r="AA59" s="2"/>
      <c r="AB59" s="2">
        <f>ROUND(SUMIF(AA31:AA57,"=271789439",O31:O57),2)</f>
        <v>8652.6200000000008</v>
      </c>
      <c r="AC59" s="2">
        <f>ROUND(SUMIF(AA31:AA57,"=271789439",P31:P57),2)</f>
        <v>0</v>
      </c>
      <c r="AD59" s="2">
        <f>ROUND(SUMIF(AA31:AA57,"=271789439",Q31:Q57),2)</f>
        <v>2429.91</v>
      </c>
      <c r="AE59" s="2">
        <f>ROUND(SUMIF(AA31:AA57,"=271789439",R31:R57),2)</f>
        <v>0</v>
      </c>
      <c r="AF59" s="2">
        <f>ROUND(SUMIF(AA31:AA57,"=271789439",S31:S57),2)</f>
        <v>6222.71</v>
      </c>
      <c r="AG59" s="2">
        <f>ROUND(SUMIF(AA31:AA57,"=271789439",T31:T57),2)</f>
        <v>0</v>
      </c>
      <c r="AH59" s="2">
        <f>SUMIF(AA31:AA57,"=271789439",U31:U57)</f>
        <v>32.859999999999992</v>
      </c>
      <c r="AI59" s="2">
        <f>SUMIF(AA31:AA57,"=271789439",V31:V57)</f>
        <v>0</v>
      </c>
      <c r="AJ59" s="2">
        <f>ROUND(SUMIF(AA31:AA57,"=271789439",W31:W57),2)</f>
        <v>0</v>
      </c>
      <c r="AK59" s="2">
        <f>ROUND(SUMIF(AA31:AA57,"=271789439",X31:X57),2)</f>
        <v>7561.95</v>
      </c>
      <c r="AL59" s="2">
        <f>ROUND(SUMIF(AA31:AA57,"=271789439",Y31:Y57),2)</f>
        <v>2387.9499999999998</v>
      </c>
      <c r="AM59" s="2"/>
      <c r="AN59" s="2"/>
      <c r="AO59" s="2">
        <f t="shared" ref="AO59:BD59" si="62">ROUND(BX59,2)</f>
        <v>0</v>
      </c>
      <c r="AP59" s="2">
        <f t="shared" si="62"/>
        <v>0</v>
      </c>
      <c r="AQ59" s="2">
        <f t="shared" si="62"/>
        <v>0</v>
      </c>
      <c r="AR59" s="2">
        <f t="shared" si="62"/>
        <v>18602.52</v>
      </c>
      <c r="AS59" s="2">
        <f t="shared" si="62"/>
        <v>16717.59</v>
      </c>
      <c r="AT59" s="2">
        <f t="shared" si="62"/>
        <v>0</v>
      </c>
      <c r="AU59" s="2">
        <f t="shared" si="62"/>
        <v>1884.93</v>
      </c>
      <c r="AV59" s="2">
        <f t="shared" si="62"/>
        <v>0</v>
      </c>
      <c r="AW59" s="2">
        <f t="shared" si="62"/>
        <v>0</v>
      </c>
      <c r="AX59" s="2">
        <f t="shared" si="62"/>
        <v>0</v>
      </c>
      <c r="AY59" s="2">
        <f t="shared" si="62"/>
        <v>0</v>
      </c>
      <c r="AZ59" s="2">
        <f t="shared" si="62"/>
        <v>0</v>
      </c>
      <c r="BA59" s="2">
        <f t="shared" si="62"/>
        <v>0</v>
      </c>
      <c r="BB59" s="2">
        <f t="shared" si="62"/>
        <v>0</v>
      </c>
      <c r="BC59" s="2">
        <f t="shared" si="62"/>
        <v>0</v>
      </c>
      <c r="BD59" s="2">
        <f t="shared" si="62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ROUND(SUMIF(AA31:AA57,"=271789439",FQ31:FQ57),2)</f>
        <v>0</v>
      </c>
      <c r="BY59" s="2">
        <f>ROUND(SUMIF(AA31:AA57,"=271789439",FR31:FR57),2)</f>
        <v>0</v>
      </c>
      <c r="BZ59" s="2">
        <f>ROUND(SUMIF(AA31:AA57,"=271789439",GL31:GL57),2)</f>
        <v>0</v>
      </c>
      <c r="CA59" s="2">
        <f>ROUND(SUMIF(AA31:AA57,"=271789439",GM31:GM57),2)</f>
        <v>18602.52</v>
      </c>
      <c r="CB59" s="2">
        <f>ROUND(SUMIF(AA31:AA57,"=271789439",GN31:GN57),2)</f>
        <v>16717.59</v>
      </c>
      <c r="CC59" s="2">
        <f>ROUND(SUMIF(AA31:AA57,"=271789439",GO31:GO57),2)</f>
        <v>0</v>
      </c>
      <c r="CD59" s="2">
        <f>ROUND(SUMIF(AA31:AA57,"=271789439",GP31:GP57),2)</f>
        <v>1884.93</v>
      </c>
      <c r="CE59" s="2">
        <f>AC59-BX59</f>
        <v>0</v>
      </c>
      <c r="CF59" s="2">
        <f>AC59-BY59</f>
        <v>0</v>
      </c>
      <c r="CG59" s="2">
        <f>BX59-BZ59</f>
        <v>0</v>
      </c>
      <c r="CH59" s="2">
        <f>AC59-BX59-BY59+BZ59</f>
        <v>0</v>
      </c>
      <c r="CI59" s="2">
        <f>BY59-BZ59</f>
        <v>0</v>
      </c>
      <c r="CJ59" s="2">
        <f>ROUND(SUMIF(AA31:AA57,"=271789439",GX31:GX57),2)</f>
        <v>0</v>
      </c>
      <c r="CK59" s="2">
        <f>ROUND(SUMIF(AA31:AA57,"=271789439",GY31:GY57),2)</f>
        <v>0</v>
      </c>
      <c r="CL59" s="2">
        <f>ROUND(SUMIF(AA31:AA57,"=271789439",GZ31:GZ57),2)</f>
        <v>0</v>
      </c>
      <c r="CM59" s="2">
        <f>ROUND(SUMIF(AA31:AA57,"=271789439",HD31:HD57),2)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8652.6200000000008</v>
      </c>
      <c r="G61" s="4" t="s">
        <v>142</v>
      </c>
      <c r="H61" s="4" t="s">
        <v>143</v>
      </c>
      <c r="I61" s="4"/>
      <c r="J61" s="4"/>
      <c r="K61" s="4">
        <v>201</v>
      </c>
      <c r="L61" s="4">
        <v>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8652.6200000000008</v>
      </c>
      <c r="X61" s="4">
        <v>1</v>
      </c>
      <c r="Y61" s="4">
        <v>8652.6200000000008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144</v>
      </c>
      <c r="H62" s="4" t="s">
        <v>145</v>
      </c>
      <c r="I62" s="4"/>
      <c r="J62" s="4"/>
      <c r="K62" s="4">
        <v>202</v>
      </c>
      <c r="L62" s="4">
        <v>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146</v>
      </c>
      <c r="H63" s="4" t="s">
        <v>147</v>
      </c>
      <c r="I63" s="4"/>
      <c r="J63" s="4"/>
      <c r="K63" s="4">
        <v>222</v>
      </c>
      <c r="L63" s="4">
        <v>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148</v>
      </c>
      <c r="H64" s="4" t="s">
        <v>149</v>
      </c>
      <c r="I64" s="4"/>
      <c r="J64" s="4"/>
      <c r="K64" s="4">
        <v>225</v>
      </c>
      <c r="L64" s="4">
        <v>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150</v>
      </c>
      <c r="H65" s="4" t="s">
        <v>151</v>
      </c>
      <c r="I65" s="4"/>
      <c r="J65" s="4"/>
      <c r="K65" s="4">
        <v>226</v>
      </c>
      <c r="L65" s="4">
        <v>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152</v>
      </c>
      <c r="H66" s="4" t="s">
        <v>153</v>
      </c>
      <c r="I66" s="4"/>
      <c r="J66" s="4"/>
      <c r="K66" s="4">
        <v>227</v>
      </c>
      <c r="L66" s="4">
        <v>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154</v>
      </c>
      <c r="H67" s="4" t="s">
        <v>155</v>
      </c>
      <c r="I67" s="4"/>
      <c r="J67" s="4"/>
      <c r="K67" s="4">
        <v>228</v>
      </c>
      <c r="L67" s="4">
        <v>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156</v>
      </c>
      <c r="H68" s="4" t="s">
        <v>157</v>
      </c>
      <c r="I68" s="4"/>
      <c r="J68" s="4"/>
      <c r="K68" s="4">
        <v>216</v>
      </c>
      <c r="L68" s="4">
        <v>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158</v>
      </c>
      <c r="H69" s="4" t="s">
        <v>159</v>
      </c>
      <c r="I69" s="4"/>
      <c r="J69" s="4"/>
      <c r="K69" s="4">
        <v>223</v>
      </c>
      <c r="L69" s="4">
        <v>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160</v>
      </c>
      <c r="H70" s="4" t="s">
        <v>161</v>
      </c>
      <c r="I70" s="4"/>
      <c r="J70" s="4"/>
      <c r="K70" s="4">
        <v>229</v>
      </c>
      <c r="L70" s="4">
        <v>10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2429.91</v>
      </c>
      <c r="G71" s="4" t="s">
        <v>162</v>
      </c>
      <c r="H71" s="4" t="s">
        <v>163</v>
      </c>
      <c r="I71" s="4"/>
      <c r="J71" s="4"/>
      <c r="K71" s="4">
        <v>203</v>
      </c>
      <c r="L71" s="4">
        <v>11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2429.91</v>
      </c>
      <c r="X71" s="4">
        <v>1</v>
      </c>
      <c r="Y71" s="4">
        <v>2429.91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164</v>
      </c>
      <c r="H72" s="4" t="s">
        <v>165</v>
      </c>
      <c r="I72" s="4"/>
      <c r="J72" s="4"/>
      <c r="K72" s="4">
        <v>231</v>
      </c>
      <c r="L72" s="4">
        <v>12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0</v>
      </c>
      <c r="G73" s="4" t="s">
        <v>166</v>
      </c>
      <c r="H73" s="4" t="s">
        <v>167</v>
      </c>
      <c r="I73" s="4"/>
      <c r="J73" s="4"/>
      <c r="K73" s="4">
        <v>204</v>
      </c>
      <c r="L73" s="4">
        <v>13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6222.71</v>
      </c>
      <c r="G74" s="4" t="s">
        <v>168</v>
      </c>
      <c r="H74" s="4" t="s">
        <v>169</v>
      </c>
      <c r="I74" s="4"/>
      <c r="J74" s="4"/>
      <c r="K74" s="4">
        <v>205</v>
      </c>
      <c r="L74" s="4">
        <v>14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6222.71</v>
      </c>
      <c r="X74" s="4">
        <v>1</v>
      </c>
      <c r="Y74" s="4">
        <v>6222.71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170</v>
      </c>
      <c r="H75" s="4" t="s">
        <v>171</v>
      </c>
      <c r="I75" s="4"/>
      <c r="J75" s="4"/>
      <c r="K75" s="4">
        <v>232</v>
      </c>
      <c r="L75" s="4">
        <v>15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16717.59</v>
      </c>
      <c r="G76" s="4" t="s">
        <v>172</v>
      </c>
      <c r="H76" s="4" t="s">
        <v>173</v>
      </c>
      <c r="I76" s="4"/>
      <c r="J76" s="4"/>
      <c r="K76" s="4">
        <v>214</v>
      </c>
      <c r="L76" s="4">
        <v>16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16717.59</v>
      </c>
      <c r="X76" s="4">
        <v>1</v>
      </c>
      <c r="Y76" s="4">
        <v>16717.59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174</v>
      </c>
      <c r="H77" s="4" t="s">
        <v>175</v>
      </c>
      <c r="I77" s="4"/>
      <c r="J77" s="4"/>
      <c r="K77" s="4">
        <v>215</v>
      </c>
      <c r="L77" s="4">
        <v>17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1884.93</v>
      </c>
      <c r="G78" s="4" t="s">
        <v>176</v>
      </c>
      <c r="H78" s="4" t="s">
        <v>177</v>
      </c>
      <c r="I78" s="4"/>
      <c r="J78" s="4"/>
      <c r="K78" s="4">
        <v>217</v>
      </c>
      <c r="L78" s="4">
        <v>18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1884.93</v>
      </c>
      <c r="X78" s="4">
        <v>1</v>
      </c>
      <c r="Y78" s="4">
        <v>1884.93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178</v>
      </c>
      <c r="H79" s="4" t="s">
        <v>179</v>
      </c>
      <c r="I79" s="4"/>
      <c r="J79" s="4"/>
      <c r="K79" s="4">
        <v>230</v>
      </c>
      <c r="L79" s="4">
        <v>19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180</v>
      </c>
      <c r="H80" s="4" t="s">
        <v>181</v>
      </c>
      <c r="I80" s="4"/>
      <c r="J80" s="4"/>
      <c r="K80" s="4">
        <v>206</v>
      </c>
      <c r="L80" s="4">
        <v>20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Source!U59</f>
        <v>32.859999999999992</v>
      </c>
      <c r="G81" s="4" t="s">
        <v>182</v>
      </c>
      <c r="H81" s="4" t="s">
        <v>183</v>
      </c>
      <c r="I81" s="4"/>
      <c r="J81" s="4"/>
      <c r="K81" s="4">
        <v>207</v>
      </c>
      <c r="L81" s="4">
        <v>21</v>
      </c>
      <c r="M81" s="4">
        <v>3</v>
      </c>
      <c r="N81" s="4" t="s">
        <v>3</v>
      </c>
      <c r="O81" s="4">
        <v>-1</v>
      </c>
      <c r="P81" s="4"/>
      <c r="Q81" s="4"/>
      <c r="R81" s="4"/>
      <c r="S81" s="4"/>
      <c r="T81" s="4"/>
      <c r="U81" s="4"/>
      <c r="V81" s="4"/>
      <c r="W81" s="4">
        <v>32.859999999999992</v>
      </c>
      <c r="X81" s="4">
        <v>1</v>
      </c>
      <c r="Y81" s="4">
        <v>32.859999999999992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Source!V59</f>
        <v>0</v>
      </c>
      <c r="G82" s="4" t="s">
        <v>184</v>
      </c>
      <c r="H82" s="4" t="s">
        <v>185</v>
      </c>
      <c r="I82" s="4"/>
      <c r="J82" s="4"/>
      <c r="K82" s="4">
        <v>208</v>
      </c>
      <c r="L82" s="4">
        <v>22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186</v>
      </c>
      <c r="H83" s="4" t="s">
        <v>187</v>
      </c>
      <c r="I83" s="4"/>
      <c r="J83" s="4"/>
      <c r="K83" s="4">
        <v>209</v>
      </c>
      <c r="L83" s="4">
        <v>23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188</v>
      </c>
      <c r="H84" s="4" t="s">
        <v>189</v>
      </c>
      <c r="I84" s="4"/>
      <c r="J84" s="4"/>
      <c r="K84" s="4">
        <v>233</v>
      </c>
      <c r="L84" s="4">
        <v>24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7561.95</v>
      </c>
      <c r="G85" s="4" t="s">
        <v>190</v>
      </c>
      <c r="H85" s="4" t="s">
        <v>191</v>
      </c>
      <c r="I85" s="4"/>
      <c r="J85" s="4"/>
      <c r="K85" s="4">
        <v>210</v>
      </c>
      <c r="L85" s="4">
        <v>25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7561.95</v>
      </c>
      <c r="X85" s="4">
        <v>1</v>
      </c>
      <c r="Y85" s="4">
        <v>7561.95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2387.9499999999998</v>
      </c>
      <c r="G86" s="4" t="s">
        <v>192</v>
      </c>
      <c r="H86" s="4" t="s">
        <v>193</v>
      </c>
      <c r="I86" s="4"/>
      <c r="J86" s="4"/>
      <c r="K86" s="4">
        <v>211</v>
      </c>
      <c r="L86" s="4">
        <v>26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2387.9499999999998</v>
      </c>
      <c r="X86" s="4">
        <v>1</v>
      </c>
      <c r="Y86" s="4">
        <v>2387.9499999999998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18602.52</v>
      </c>
      <c r="G87" s="4" t="s">
        <v>194</v>
      </c>
      <c r="H87" s="4" t="s">
        <v>195</v>
      </c>
      <c r="I87" s="4"/>
      <c r="J87" s="4"/>
      <c r="K87" s="4">
        <v>224</v>
      </c>
      <c r="L87" s="4">
        <v>27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18602.52</v>
      </c>
      <c r="X87" s="4">
        <v>1</v>
      </c>
      <c r="Y87" s="4">
        <v>18602.52</v>
      </c>
      <c r="Z87" s="4"/>
      <c r="AA87" s="4"/>
      <c r="AB87" s="4"/>
    </row>
    <row r="89" spans="1:245" x14ac:dyDescent="0.2">
      <c r="A89" s="1">
        <v>4</v>
      </c>
      <c r="B89" s="1">
        <v>1</v>
      </c>
      <c r="C89" s="1"/>
      <c r="D89" s="1">
        <f>ROW(A122)</f>
        <v>122</v>
      </c>
      <c r="E89" s="1"/>
      <c r="F89" s="1" t="s">
        <v>16</v>
      </c>
      <c r="G89" s="1" t="s">
        <v>196</v>
      </c>
      <c r="H89" s="1" t="s">
        <v>3</v>
      </c>
      <c r="I89" s="1">
        <v>0</v>
      </c>
      <c r="J89" s="1"/>
      <c r="K89" s="1">
        <v>-1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/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">
      <c r="A91" s="2">
        <v>52</v>
      </c>
      <c r="B91" s="2">
        <f t="shared" ref="B91:G91" si="63">B122</f>
        <v>1</v>
      </c>
      <c r="C91" s="2">
        <f t="shared" si="63"/>
        <v>4</v>
      </c>
      <c r="D91" s="2">
        <f t="shared" si="63"/>
        <v>89</v>
      </c>
      <c r="E91" s="2">
        <f t="shared" si="63"/>
        <v>0</v>
      </c>
      <c r="F91" s="2" t="str">
        <f t="shared" si="63"/>
        <v>Новый раздел</v>
      </c>
      <c r="G91" s="2" t="str">
        <f t="shared" si="63"/>
        <v>2. Техническое освидетельствование ВЛ-110 кВ</v>
      </c>
      <c r="H91" s="2"/>
      <c r="I91" s="2"/>
      <c r="J91" s="2"/>
      <c r="K91" s="2"/>
      <c r="L91" s="2"/>
      <c r="M91" s="2"/>
      <c r="N91" s="2"/>
      <c r="O91" s="2">
        <f t="shared" ref="O91:AT91" si="64">O122</f>
        <v>8984.02</v>
      </c>
      <c r="P91" s="2">
        <f t="shared" si="64"/>
        <v>0</v>
      </c>
      <c r="Q91" s="2">
        <f t="shared" si="64"/>
        <v>2473.92</v>
      </c>
      <c r="R91" s="2">
        <f t="shared" si="64"/>
        <v>0</v>
      </c>
      <c r="S91" s="2">
        <f t="shared" si="64"/>
        <v>6510.1</v>
      </c>
      <c r="T91" s="2">
        <f t="shared" si="64"/>
        <v>0</v>
      </c>
      <c r="U91" s="2">
        <f t="shared" si="64"/>
        <v>35.123999999999995</v>
      </c>
      <c r="V91" s="2">
        <f t="shared" si="64"/>
        <v>0</v>
      </c>
      <c r="W91" s="2">
        <f t="shared" si="64"/>
        <v>0</v>
      </c>
      <c r="X91" s="2">
        <f t="shared" si="64"/>
        <v>8107.99</v>
      </c>
      <c r="Y91" s="2">
        <f t="shared" si="64"/>
        <v>2560.39</v>
      </c>
      <c r="Z91" s="2">
        <f t="shared" si="64"/>
        <v>0</v>
      </c>
      <c r="AA91" s="2">
        <f t="shared" si="64"/>
        <v>0</v>
      </c>
      <c r="AB91" s="2">
        <f t="shared" si="64"/>
        <v>8984.02</v>
      </c>
      <c r="AC91" s="2">
        <f t="shared" si="64"/>
        <v>0</v>
      </c>
      <c r="AD91" s="2">
        <f t="shared" si="64"/>
        <v>2473.92</v>
      </c>
      <c r="AE91" s="2">
        <f t="shared" si="64"/>
        <v>0</v>
      </c>
      <c r="AF91" s="2">
        <f t="shared" si="64"/>
        <v>6510.1</v>
      </c>
      <c r="AG91" s="2">
        <f t="shared" si="64"/>
        <v>0</v>
      </c>
      <c r="AH91" s="2">
        <f t="shared" si="64"/>
        <v>35.123999999999995</v>
      </c>
      <c r="AI91" s="2">
        <f t="shared" si="64"/>
        <v>0</v>
      </c>
      <c r="AJ91" s="2">
        <f t="shared" si="64"/>
        <v>0</v>
      </c>
      <c r="AK91" s="2">
        <f t="shared" si="64"/>
        <v>8107.99</v>
      </c>
      <c r="AL91" s="2">
        <f t="shared" si="64"/>
        <v>2560.39</v>
      </c>
      <c r="AM91" s="2">
        <f t="shared" si="64"/>
        <v>0</v>
      </c>
      <c r="AN91" s="2">
        <f t="shared" si="64"/>
        <v>0</v>
      </c>
      <c r="AO91" s="2">
        <f t="shared" si="64"/>
        <v>0</v>
      </c>
      <c r="AP91" s="2">
        <f t="shared" si="64"/>
        <v>0</v>
      </c>
      <c r="AQ91" s="2">
        <f t="shared" si="64"/>
        <v>0</v>
      </c>
      <c r="AR91" s="2">
        <f t="shared" si="64"/>
        <v>19652.400000000001</v>
      </c>
      <c r="AS91" s="2">
        <f t="shared" si="64"/>
        <v>17767.47</v>
      </c>
      <c r="AT91" s="2">
        <f t="shared" si="64"/>
        <v>0</v>
      </c>
      <c r="AU91" s="2">
        <f t="shared" ref="AU91:BZ91" si="65">AU122</f>
        <v>1884.93</v>
      </c>
      <c r="AV91" s="2">
        <f t="shared" si="65"/>
        <v>0</v>
      </c>
      <c r="AW91" s="2">
        <f t="shared" si="65"/>
        <v>0</v>
      </c>
      <c r="AX91" s="2">
        <f t="shared" si="65"/>
        <v>0</v>
      </c>
      <c r="AY91" s="2">
        <f t="shared" si="65"/>
        <v>0</v>
      </c>
      <c r="AZ91" s="2">
        <f t="shared" si="65"/>
        <v>0</v>
      </c>
      <c r="BA91" s="2">
        <f t="shared" si="65"/>
        <v>0</v>
      </c>
      <c r="BB91" s="2">
        <f t="shared" si="65"/>
        <v>0</v>
      </c>
      <c r="BC91" s="2">
        <f t="shared" si="65"/>
        <v>0</v>
      </c>
      <c r="BD91" s="2">
        <f t="shared" si="65"/>
        <v>0</v>
      </c>
      <c r="BE91" s="2">
        <f t="shared" si="65"/>
        <v>0</v>
      </c>
      <c r="BF91" s="2">
        <f t="shared" si="65"/>
        <v>0</v>
      </c>
      <c r="BG91" s="2">
        <f t="shared" si="65"/>
        <v>0</v>
      </c>
      <c r="BH91" s="2">
        <f t="shared" si="65"/>
        <v>0</v>
      </c>
      <c r="BI91" s="2">
        <f t="shared" si="65"/>
        <v>0</v>
      </c>
      <c r="BJ91" s="2">
        <f t="shared" si="65"/>
        <v>0</v>
      </c>
      <c r="BK91" s="2">
        <f t="shared" si="65"/>
        <v>0</v>
      </c>
      <c r="BL91" s="2">
        <f t="shared" si="65"/>
        <v>0</v>
      </c>
      <c r="BM91" s="2">
        <f t="shared" si="65"/>
        <v>0</v>
      </c>
      <c r="BN91" s="2">
        <f t="shared" si="65"/>
        <v>0</v>
      </c>
      <c r="BO91" s="2">
        <f t="shared" si="65"/>
        <v>0</v>
      </c>
      <c r="BP91" s="2">
        <f t="shared" si="65"/>
        <v>0</v>
      </c>
      <c r="BQ91" s="2">
        <f t="shared" si="65"/>
        <v>0</v>
      </c>
      <c r="BR91" s="2">
        <f t="shared" si="65"/>
        <v>0</v>
      </c>
      <c r="BS91" s="2">
        <f t="shared" si="65"/>
        <v>0</v>
      </c>
      <c r="BT91" s="2">
        <f t="shared" si="65"/>
        <v>0</v>
      </c>
      <c r="BU91" s="2">
        <f t="shared" si="65"/>
        <v>0</v>
      </c>
      <c r="BV91" s="2">
        <f t="shared" si="65"/>
        <v>0</v>
      </c>
      <c r="BW91" s="2">
        <f t="shared" si="65"/>
        <v>0</v>
      </c>
      <c r="BX91" s="2">
        <f t="shared" si="65"/>
        <v>0</v>
      </c>
      <c r="BY91" s="2">
        <f t="shared" si="65"/>
        <v>0</v>
      </c>
      <c r="BZ91" s="2">
        <f t="shared" si="65"/>
        <v>0</v>
      </c>
      <c r="CA91" s="2">
        <f t="shared" ref="CA91:DF91" si="66">CA122</f>
        <v>19652.400000000001</v>
      </c>
      <c r="CB91" s="2">
        <f t="shared" si="66"/>
        <v>17767.47</v>
      </c>
      <c r="CC91" s="2">
        <f t="shared" si="66"/>
        <v>0</v>
      </c>
      <c r="CD91" s="2">
        <f t="shared" si="66"/>
        <v>1884.93</v>
      </c>
      <c r="CE91" s="2">
        <f t="shared" si="66"/>
        <v>0</v>
      </c>
      <c r="CF91" s="2">
        <f t="shared" si="66"/>
        <v>0</v>
      </c>
      <c r="CG91" s="2">
        <f t="shared" si="66"/>
        <v>0</v>
      </c>
      <c r="CH91" s="2">
        <f t="shared" si="66"/>
        <v>0</v>
      </c>
      <c r="CI91" s="2">
        <f t="shared" si="66"/>
        <v>0</v>
      </c>
      <c r="CJ91" s="2">
        <f t="shared" si="66"/>
        <v>0</v>
      </c>
      <c r="CK91" s="2">
        <f t="shared" si="66"/>
        <v>0</v>
      </c>
      <c r="CL91" s="2">
        <f t="shared" si="66"/>
        <v>0</v>
      </c>
      <c r="CM91" s="2">
        <f t="shared" si="66"/>
        <v>0</v>
      </c>
      <c r="CN91" s="2">
        <f t="shared" si="66"/>
        <v>0</v>
      </c>
      <c r="CO91" s="2">
        <f t="shared" si="66"/>
        <v>0</v>
      </c>
      <c r="CP91" s="2">
        <f t="shared" si="66"/>
        <v>0</v>
      </c>
      <c r="CQ91" s="2">
        <f t="shared" si="66"/>
        <v>0</v>
      </c>
      <c r="CR91" s="2">
        <f t="shared" si="66"/>
        <v>0</v>
      </c>
      <c r="CS91" s="2">
        <f t="shared" si="66"/>
        <v>0</v>
      </c>
      <c r="CT91" s="2">
        <f t="shared" si="66"/>
        <v>0</v>
      </c>
      <c r="CU91" s="2">
        <f t="shared" si="66"/>
        <v>0</v>
      </c>
      <c r="CV91" s="2">
        <f t="shared" si="66"/>
        <v>0</v>
      </c>
      <c r="CW91" s="2">
        <f t="shared" si="66"/>
        <v>0</v>
      </c>
      <c r="CX91" s="2">
        <f t="shared" si="66"/>
        <v>0</v>
      </c>
      <c r="CY91" s="2">
        <f t="shared" si="66"/>
        <v>0</v>
      </c>
      <c r="CZ91" s="2">
        <f t="shared" si="66"/>
        <v>0</v>
      </c>
      <c r="DA91" s="2">
        <f t="shared" si="66"/>
        <v>0</v>
      </c>
      <c r="DB91" s="2">
        <f t="shared" si="66"/>
        <v>0</v>
      </c>
      <c r="DC91" s="2">
        <f t="shared" si="66"/>
        <v>0</v>
      </c>
      <c r="DD91" s="2">
        <f t="shared" si="66"/>
        <v>0</v>
      </c>
      <c r="DE91" s="2">
        <f t="shared" si="66"/>
        <v>0</v>
      </c>
      <c r="DF91" s="2">
        <f t="shared" si="66"/>
        <v>0</v>
      </c>
      <c r="DG91" s="3">
        <f t="shared" ref="DG91:EL91" si="67">DG122</f>
        <v>0</v>
      </c>
      <c r="DH91" s="3">
        <f t="shared" si="67"/>
        <v>0</v>
      </c>
      <c r="DI91" s="3">
        <f t="shared" si="67"/>
        <v>0</v>
      </c>
      <c r="DJ91" s="3">
        <f t="shared" si="67"/>
        <v>0</v>
      </c>
      <c r="DK91" s="3">
        <f t="shared" si="67"/>
        <v>0</v>
      </c>
      <c r="DL91" s="3">
        <f t="shared" si="67"/>
        <v>0</v>
      </c>
      <c r="DM91" s="3">
        <f t="shared" si="67"/>
        <v>0</v>
      </c>
      <c r="DN91" s="3">
        <f t="shared" si="67"/>
        <v>0</v>
      </c>
      <c r="DO91" s="3">
        <f t="shared" si="67"/>
        <v>0</v>
      </c>
      <c r="DP91" s="3">
        <f t="shared" si="67"/>
        <v>0</v>
      </c>
      <c r="DQ91" s="3">
        <f t="shared" si="67"/>
        <v>0</v>
      </c>
      <c r="DR91" s="3">
        <f t="shared" si="67"/>
        <v>0</v>
      </c>
      <c r="DS91" s="3">
        <f t="shared" si="67"/>
        <v>0</v>
      </c>
      <c r="DT91" s="3">
        <f t="shared" si="67"/>
        <v>0</v>
      </c>
      <c r="DU91" s="3">
        <f t="shared" si="67"/>
        <v>0</v>
      </c>
      <c r="DV91" s="3">
        <f t="shared" si="67"/>
        <v>0</v>
      </c>
      <c r="DW91" s="3">
        <f t="shared" si="67"/>
        <v>0</v>
      </c>
      <c r="DX91" s="3">
        <f t="shared" si="67"/>
        <v>0</v>
      </c>
      <c r="DY91" s="3">
        <f t="shared" si="67"/>
        <v>0</v>
      </c>
      <c r="DZ91" s="3">
        <f t="shared" si="67"/>
        <v>0</v>
      </c>
      <c r="EA91" s="3">
        <f t="shared" si="67"/>
        <v>0</v>
      </c>
      <c r="EB91" s="3">
        <f t="shared" si="67"/>
        <v>0</v>
      </c>
      <c r="EC91" s="3">
        <f t="shared" si="67"/>
        <v>0</v>
      </c>
      <c r="ED91" s="3">
        <f t="shared" si="67"/>
        <v>0</v>
      </c>
      <c r="EE91" s="3">
        <f t="shared" si="67"/>
        <v>0</v>
      </c>
      <c r="EF91" s="3">
        <f t="shared" si="67"/>
        <v>0</v>
      </c>
      <c r="EG91" s="3">
        <f t="shared" si="67"/>
        <v>0</v>
      </c>
      <c r="EH91" s="3">
        <f t="shared" si="67"/>
        <v>0</v>
      </c>
      <c r="EI91" s="3">
        <f t="shared" si="67"/>
        <v>0</v>
      </c>
      <c r="EJ91" s="3">
        <f t="shared" si="67"/>
        <v>0</v>
      </c>
      <c r="EK91" s="3">
        <f t="shared" si="67"/>
        <v>0</v>
      </c>
      <c r="EL91" s="3">
        <f t="shared" si="67"/>
        <v>0</v>
      </c>
      <c r="EM91" s="3">
        <f t="shared" ref="EM91:FR91" si="68">EM122</f>
        <v>0</v>
      </c>
      <c r="EN91" s="3">
        <f t="shared" si="68"/>
        <v>0</v>
      </c>
      <c r="EO91" s="3">
        <f t="shared" si="68"/>
        <v>0</v>
      </c>
      <c r="EP91" s="3">
        <f t="shared" si="68"/>
        <v>0</v>
      </c>
      <c r="EQ91" s="3">
        <f t="shared" si="68"/>
        <v>0</v>
      </c>
      <c r="ER91" s="3">
        <f t="shared" si="68"/>
        <v>0</v>
      </c>
      <c r="ES91" s="3">
        <f t="shared" si="68"/>
        <v>0</v>
      </c>
      <c r="ET91" s="3">
        <f t="shared" si="68"/>
        <v>0</v>
      </c>
      <c r="EU91" s="3">
        <f t="shared" si="68"/>
        <v>0</v>
      </c>
      <c r="EV91" s="3">
        <f t="shared" si="68"/>
        <v>0</v>
      </c>
      <c r="EW91" s="3">
        <f t="shared" si="68"/>
        <v>0</v>
      </c>
      <c r="EX91" s="3">
        <f t="shared" si="68"/>
        <v>0</v>
      </c>
      <c r="EY91" s="3">
        <f t="shared" si="68"/>
        <v>0</v>
      </c>
      <c r="EZ91" s="3">
        <f t="shared" si="68"/>
        <v>0</v>
      </c>
      <c r="FA91" s="3">
        <f t="shared" si="68"/>
        <v>0</v>
      </c>
      <c r="FB91" s="3">
        <f t="shared" si="68"/>
        <v>0</v>
      </c>
      <c r="FC91" s="3">
        <f t="shared" si="68"/>
        <v>0</v>
      </c>
      <c r="FD91" s="3">
        <f t="shared" si="68"/>
        <v>0</v>
      </c>
      <c r="FE91" s="3">
        <f t="shared" si="68"/>
        <v>0</v>
      </c>
      <c r="FF91" s="3">
        <f t="shared" si="68"/>
        <v>0</v>
      </c>
      <c r="FG91" s="3">
        <f t="shared" si="68"/>
        <v>0</v>
      </c>
      <c r="FH91" s="3">
        <f t="shared" si="68"/>
        <v>0</v>
      </c>
      <c r="FI91" s="3">
        <f t="shared" si="68"/>
        <v>0</v>
      </c>
      <c r="FJ91" s="3">
        <f t="shared" si="68"/>
        <v>0</v>
      </c>
      <c r="FK91" s="3">
        <f t="shared" si="68"/>
        <v>0</v>
      </c>
      <c r="FL91" s="3">
        <f t="shared" si="68"/>
        <v>0</v>
      </c>
      <c r="FM91" s="3">
        <f t="shared" si="68"/>
        <v>0</v>
      </c>
      <c r="FN91" s="3">
        <f t="shared" si="68"/>
        <v>0</v>
      </c>
      <c r="FO91" s="3">
        <f t="shared" si="68"/>
        <v>0</v>
      </c>
      <c r="FP91" s="3">
        <f t="shared" si="68"/>
        <v>0</v>
      </c>
      <c r="FQ91" s="3">
        <f t="shared" si="68"/>
        <v>0</v>
      </c>
      <c r="FR91" s="3">
        <f t="shared" si="68"/>
        <v>0</v>
      </c>
      <c r="FS91" s="3">
        <f t="shared" ref="FS91:GX91" si="69">FS122</f>
        <v>0</v>
      </c>
      <c r="FT91" s="3">
        <f t="shared" si="69"/>
        <v>0</v>
      </c>
      <c r="FU91" s="3">
        <f t="shared" si="69"/>
        <v>0</v>
      </c>
      <c r="FV91" s="3">
        <f t="shared" si="69"/>
        <v>0</v>
      </c>
      <c r="FW91" s="3">
        <f t="shared" si="69"/>
        <v>0</v>
      </c>
      <c r="FX91" s="3">
        <f t="shared" si="69"/>
        <v>0</v>
      </c>
      <c r="FY91" s="3">
        <f t="shared" si="69"/>
        <v>0</v>
      </c>
      <c r="FZ91" s="3">
        <f t="shared" si="69"/>
        <v>0</v>
      </c>
      <c r="GA91" s="3">
        <f t="shared" si="69"/>
        <v>0</v>
      </c>
      <c r="GB91" s="3">
        <f t="shared" si="69"/>
        <v>0</v>
      </c>
      <c r="GC91" s="3">
        <f t="shared" si="69"/>
        <v>0</v>
      </c>
      <c r="GD91" s="3">
        <f t="shared" si="69"/>
        <v>0</v>
      </c>
      <c r="GE91" s="3">
        <f t="shared" si="69"/>
        <v>0</v>
      </c>
      <c r="GF91" s="3">
        <f t="shared" si="69"/>
        <v>0</v>
      </c>
      <c r="GG91" s="3">
        <f t="shared" si="69"/>
        <v>0</v>
      </c>
      <c r="GH91" s="3">
        <f t="shared" si="69"/>
        <v>0</v>
      </c>
      <c r="GI91" s="3">
        <f t="shared" si="69"/>
        <v>0</v>
      </c>
      <c r="GJ91" s="3">
        <f t="shared" si="69"/>
        <v>0</v>
      </c>
      <c r="GK91" s="3">
        <f t="shared" si="69"/>
        <v>0</v>
      </c>
      <c r="GL91" s="3">
        <f t="shared" si="69"/>
        <v>0</v>
      </c>
      <c r="GM91" s="3">
        <f t="shared" si="69"/>
        <v>0</v>
      </c>
      <c r="GN91" s="3">
        <f t="shared" si="69"/>
        <v>0</v>
      </c>
      <c r="GO91" s="3">
        <f t="shared" si="69"/>
        <v>0</v>
      </c>
      <c r="GP91" s="3">
        <f t="shared" si="69"/>
        <v>0</v>
      </c>
      <c r="GQ91" s="3">
        <f t="shared" si="69"/>
        <v>0</v>
      </c>
      <c r="GR91" s="3">
        <f t="shared" si="69"/>
        <v>0</v>
      </c>
      <c r="GS91" s="3">
        <f t="shared" si="69"/>
        <v>0</v>
      </c>
      <c r="GT91" s="3">
        <f t="shared" si="69"/>
        <v>0</v>
      </c>
      <c r="GU91" s="3">
        <f t="shared" si="69"/>
        <v>0</v>
      </c>
      <c r="GV91" s="3">
        <f t="shared" si="69"/>
        <v>0</v>
      </c>
      <c r="GW91" s="3">
        <f t="shared" si="69"/>
        <v>0</v>
      </c>
      <c r="GX91" s="3">
        <f t="shared" si="69"/>
        <v>0</v>
      </c>
    </row>
    <row r="93" spans="1:245" x14ac:dyDescent="0.2">
      <c r="A93">
        <v>17</v>
      </c>
      <c r="B93">
        <v>1</v>
      </c>
      <c r="C93">
        <f>ROW(SmtRes!A72)</f>
        <v>72</v>
      </c>
      <c r="D93">
        <f>ROW(EtalonRes!A72)</f>
        <v>72</v>
      </c>
      <c r="E93" t="s">
        <v>197</v>
      </c>
      <c r="F93" t="s">
        <v>198</v>
      </c>
      <c r="G93" t="s">
        <v>199</v>
      </c>
      <c r="H93" t="s">
        <v>21</v>
      </c>
      <c r="I93">
        <f>ROUND(1/10,9)</f>
        <v>0.1</v>
      </c>
      <c r="J93">
        <v>0</v>
      </c>
      <c r="K93">
        <f>ROUND(1/10,9)</f>
        <v>0.1</v>
      </c>
      <c r="O93">
        <f t="shared" ref="O93:O120" si="70">ROUND(CP93,2)</f>
        <v>109.01</v>
      </c>
      <c r="P93">
        <f t="shared" ref="P93:P120" si="71">ROUND(CQ93*I93,2)</f>
        <v>0</v>
      </c>
      <c r="Q93">
        <f t="shared" ref="Q93:Q120" si="72">ROUND(CR93*I93,2)</f>
        <v>19.22</v>
      </c>
      <c r="R93">
        <f t="shared" ref="R93:R120" si="73">ROUND(CS93*I93,2)</f>
        <v>0</v>
      </c>
      <c r="S93">
        <f t="shared" ref="S93:S120" si="74">ROUND(CT93*I93,2)</f>
        <v>89.79</v>
      </c>
      <c r="T93">
        <f t="shared" ref="T93:T120" si="75">ROUND(CU93*I93,2)</f>
        <v>0</v>
      </c>
      <c r="U93">
        <f t="shared" ref="U93:U120" si="76">CV93*I93</f>
        <v>0.74400000000000011</v>
      </c>
      <c r="V93">
        <f t="shared" ref="V93:V120" si="77">CW93*I93</f>
        <v>0</v>
      </c>
      <c r="W93">
        <f t="shared" ref="W93:W120" si="78">ROUND(CX93*I93,2)</f>
        <v>0</v>
      </c>
      <c r="X93">
        <f t="shared" ref="X93:X120" si="79">ROUND(CY93,2)</f>
        <v>170.6</v>
      </c>
      <c r="Y93">
        <f t="shared" ref="Y93:Y120" si="80">ROUND(CZ93,2)</f>
        <v>53.87</v>
      </c>
      <c r="AA93">
        <v>271789439</v>
      </c>
      <c r="AB93">
        <f t="shared" ref="AB93:AB120" si="81">ROUND((AC93+AD93+AF93),6)</f>
        <v>760.55039999999997</v>
      </c>
      <c r="AC93">
        <f t="shared" ref="AC93:AC120" si="82">ROUND((ES93),6)</f>
        <v>0</v>
      </c>
      <c r="AD93">
        <f t="shared" ref="AD93:AD116" si="83">ROUND(((((ET93*0.48))-((EU93*0.48)))+AE93),6)</f>
        <v>141.30240000000001</v>
      </c>
      <c r="AE93">
        <f t="shared" ref="AE93:AE116" si="84">ROUND(((EU93*0.48)),6)</f>
        <v>0</v>
      </c>
      <c r="AF93">
        <f t="shared" ref="AF93:AF116" si="85">ROUND(((EV93*0.48)),6)</f>
        <v>619.24800000000005</v>
      </c>
      <c r="AG93">
        <f t="shared" ref="AG93:AG120" si="86">ROUND((AP93),6)</f>
        <v>0</v>
      </c>
      <c r="AH93">
        <f t="shared" ref="AH93:AH116" si="87">(EW93)</f>
        <v>7.44</v>
      </c>
      <c r="AI93">
        <f t="shared" ref="AI93:AI116" si="88">(EX93)</f>
        <v>0</v>
      </c>
      <c r="AJ93">
        <f t="shared" ref="AJ93:AJ120" si="89">(AS93)</f>
        <v>0</v>
      </c>
      <c r="AK93">
        <v>1584.48</v>
      </c>
      <c r="AL93">
        <v>0</v>
      </c>
      <c r="AM93">
        <v>294.38</v>
      </c>
      <c r="AN93">
        <v>0</v>
      </c>
      <c r="AO93">
        <v>1290.0999999999999</v>
      </c>
      <c r="AP93">
        <v>0</v>
      </c>
      <c r="AQ93">
        <v>7.44</v>
      </c>
      <c r="AR93">
        <v>0</v>
      </c>
      <c r="AS93">
        <v>0</v>
      </c>
      <c r="AT93">
        <v>190</v>
      </c>
      <c r="AU93">
        <v>60</v>
      </c>
      <c r="AV93">
        <v>1</v>
      </c>
      <c r="AW93">
        <v>1</v>
      </c>
      <c r="AZ93">
        <v>1</v>
      </c>
      <c r="BA93">
        <v>1.45</v>
      </c>
      <c r="BB93">
        <v>1.36</v>
      </c>
      <c r="BC93">
        <v>1.36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200</v>
      </c>
      <c r="BM93">
        <v>350001</v>
      </c>
      <c r="BN93">
        <v>0</v>
      </c>
      <c r="BO93" t="s">
        <v>23</v>
      </c>
      <c r="BP93">
        <v>1</v>
      </c>
      <c r="BQ93">
        <v>1</v>
      </c>
      <c r="BR93">
        <v>0</v>
      </c>
      <c r="BS93">
        <v>1.45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190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ref="CP93:CP120" si="90">(P93+Q93+S93)</f>
        <v>109.01</v>
      </c>
      <c r="CQ93">
        <f t="shared" ref="CQ93:CQ120" si="91">AC93*BC93</f>
        <v>0</v>
      </c>
      <c r="CR93">
        <f t="shared" ref="CR93:CR120" si="92">AD93*BB93</f>
        <v>192.17126400000001</v>
      </c>
      <c r="CS93">
        <f t="shared" ref="CS93:CS120" si="93">AE93*BS93</f>
        <v>0</v>
      </c>
      <c r="CT93">
        <f t="shared" ref="CT93:CT120" si="94">AF93*BA93</f>
        <v>897.90960000000007</v>
      </c>
      <c r="CU93">
        <f t="shared" ref="CU93:CU120" si="95">AG93</f>
        <v>0</v>
      </c>
      <c r="CV93">
        <f t="shared" ref="CV93:CV120" si="96">AH93</f>
        <v>7.44</v>
      </c>
      <c r="CW93">
        <f t="shared" ref="CW93:CW120" si="97">AI93</f>
        <v>0</v>
      </c>
      <c r="CX93">
        <f t="shared" ref="CX93:CX120" si="98">AJ93</f>
        <v>0</v>
      </c>
      <c r="CY93">
        <f t="shared" ref="CY93:CY120" si="99">(((S93+R93)*AT93)/100)</f>
        <v>170.60100000000003</v>
      </c>
      <c r="CZ93">
        <f t="shared" ref="CZ93:CZ120" si="100">(((S93+R93)*AU93)/100)</f>
        <v>53.874000000000002</v>
      </c>
      <c r="DC93" t="s">
        <v>3</v>
      </c>
      <c r="DD93" t="s">
        <v>3</v>
      </c>
      <c r="DE93" t="s">
        <v>24</v>
      </c>
      <c r="DF93" t="s">
        <v>24</v>
      </c>
      <c r="DG93" t="s">
        <v>24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21</v>
      </c>
      <c r="DW93" t="s">
        <v>21</v>
      </c>
      <c r="DX93">
        <v>10000000</v>
      </c>
      <c r="DZ93" t="s">
        <v>3</v>
      </c>
      <c r="EA93" t="s">
        <v>3</v>
      </c>
      <c r="EB93" t="s">
        <v>3</v>
      </c>
      <c r="EC93" t="s">
        <v>3</v>
      </c>
      <c r="EE93">
        <v>196215268</v>
      </c>
      <c r="EF93">
        <v>1</v>
      </c>
      <c r="EG93" t="s">
        <v>25</v>
      </c>
      <c r="EH93">
        <v>0</v>
      </c>
      <c r="EI93" t="s">
        <v>3</v>
      </c>
      <c r="EJ93">
        <v>1</v>
      </c>
      <c r="EK93">
        <v>350001</v>
      </c>
      <c r="EL93" t="s">
        <v>26</v>
      </c>
      <c r="EM93" t="s">
        <v>27</v>
      </c>
      <c r="EO93" t="s">
        <v>3</v>
      </c>
      <c r="EQ93">
        <v>1048576</v>
      </c>
      <c r="ER93">
        <v>1584.48</v>
      </c>
      <c r="ES93">
        <v>0</v>
      </c>
      <c r="ET93">
        <v>294.38</v>
      </c>
      <c r="EU93">
        <v>0</v>
      </c>
      <c r="EV93">
        <v>1290.0999999999999</v>
      </c>
      <c r="EW93">
        <v>7.44</v>
      </c>
      <c r="EX93">
        <v>0</v>
      </c>
      <c r="EY93">
        <v>0</v>
      </c>
      <c r="FQ93">
        <v>0</v>
      </c>
      <c r="FR93">
        <f t="shared" ref="FR93:FR120" si="101">ROUND(IF(BI93=3,GM93,0),2)</f>
        <v>0</v>
      </c>
      <c r="FS93">
        <v>0</v>
      </c>
      <c r="FX93">
        <v>190</v>
      </c>
      <c r="FY93">
        <v>60</v>
      </c>
      <c r="GA93" t="s">
        <v>3</v>
      </c>
      <c r="GD93">
        <v>1</v>
      </c>
      <c r="GF93">
        <v>579089897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ref="GL93:GL120" si="102">ROUND(IF(AND(BH93=3,BI93=3,FS93&lt;&gt;0),P93,0),2)</f>
        <v>0</v>
      </c>
      <c r="GM93">
        <f t="shared" ref="GM93:GM120" si="103">ROUND(O93+X93+Y93,2)+GX93</f>
        <v>333.48</v>
      </c>
      <c r="GN93">
        <f t="shared" ref="GN93:GN120" si="104">IF(OR(BI93=0,BI93=1),GM93-GX93,0)</f>
        <v>333.48</v>
      </c>
      <c r="GO93">
        <f t="shared" ref="GO93:GO120" si="105">IF(BI93=2,GM93-GX93,0)</f>
        <v>0</v>
      </c>
      <c r="GP93">
        <f t="shared" ref="GP93:GP120" si="106">IF(BI93=4,GM93-GX93,0)</f>
        <v>0</v>
      </c>
      <c r="GR93">
        <v>0</v>
      </c>
      <c r="GS93">
        <v>3</v>
      </c>
      <c r="GT93">
        <v>0</v>
      </c>
      <c r="GU93" t="s">
        <v>3</v>
      </c>
      <c r="GV93">
        <f t="shared" ref="GV93:GV120" si="107">ROUND((GT93),6)</f>
        <v>0</v>
      </c>
      <c r="GW93">
        <v>1</v>
      </c>
      <c r="GX93">
        <f t="shared" ref="GX93:GX120" si="108">ROUND(HC93*I93,2)</f>
        <v>0</v>
      </c>
      <c r="HA93">
        <v>0</v>
      </c>
      <c r="HB93">
        <v>0</v>
      </c>
      <c r="HC93">
        <f t="shared" ref="HC93:HC120" si="109"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C94">
        <f>ROW(SmtRes!A75)</f>
        <v>75</v>
      </c>
      <c r="D94">
        <f>ROW(EtalonRes!A75)</f>
        <v>75</v>
      </c>
      <c r="E94" t="s">
        <v>201</v>
      </c>
      <c r="F94" t="s">
        <v>202</v>
      </c>
      <c r="G94" t="s">
        <v>203</v>
      </c>
      <c r="H94" t="s">
        <v>31</v>
      </c>
      <c r="I94">
        <v>1</v>
      </c>
      <c r="J94">
        <v>0</v>
      </c>
      <c r="K94">
        <v>1</v>
      </c>
      <c r="O94">
        <f t="shared" si="70"/>
        <v>218.71</v>
      </c>
      <c r="P94">
        <f t="shared" si="71"/>
        <v>0</v>
      </c>
      <c r="Q94">
        <f t="shared" si="72"/>
        <v>43.39</v>
      </c>
      <c r="R94">
        <f t="shared" si="73"/>
        <v>0</v>
      </c>
      <c r="S94">
        <f t="shared" si="74"/>
        <v>175.32</v>
      </c>
      <c r="T94">
        <f t="shared" si="75"/>
        <v>0</v>
      </c>
      <c r="U94">
        <f t="shared" si="76"/>
        <v>1.38</v>
      </c>
      <c r="V94">
        <f t="shared" si="77"/>
        <v>0</v>
      </c>
      <c r="W94">
        <f t="shared" si="78"/>
        <v>0</v>
      </c>
      <c r="X94">
        <f t="shared" si="79"/>
        <v>333.11</v>
      </c>
      <c r="Y94">
        <f t="shared" si="80"/>
        <v>105.19</v>
      </c>
      <c r="AA94">
        <v>271789439</v>
      </c>
      <c r="AB94">
        <f t="shared" si="81"/>
        <v>152.81280000000001</v>
      </c>
      <c r="AC94">
        <f t="shared" si="82"/>
        <v>0</v>
      </c>
      <c r="AD94">
        <f t="shared" si="83"/>
        <v>31.9056</v>
      </c>
      <c r="AE94">
        <f t="shared" si="84"/>
        <v>0</v>
      </c>
      <c r="AF94">
        <f t="shared" si="85"/>
        <v>120.9072</v>
      </c>
      <c r="AG94">
        <f t="shared" si="86"/>
        <v>0</v>
      </c>
      <c r="AH94">
        <f t="shared" si="87"/>
        <v>1.38</v>
      </c>
      <c r="AI94">
        <f t="shared" si="88"/>
        <v>0</v>
      </c>
      <c r="AJ94">
        <f t="shared" si="89"/>
        <v>0</v>
      </c>
      <c r="AK94">
        <v>318.36</v>
      </c>
      <c r="AL94">
        <v>0</v>
      </c>
      <c r="AM94">
        <v>66.47</v>
      </c>
      <c r="AN94">
        <v>0</v>
      </c>
      <c r="AO94">
        <v>251.89</v>
      </c>
      <c r="AP94">
        <v>0</v>
      </c>
      <c r="AQ94">
        <v>1.38</v>
      </c>
      <c r="AR94">
        <v>0</v>
      </c>
      <c r="AS94">
        <v>0</v>
      </c>
      <c r="AT94">
        <v>190</v>
      </c>
      <c r="AU94">
        <v>60</v>
      </c>
      <c r="AV94">
        <v>1</v>
      </c>
      <c r="AW94">
        <v>1</v>
      </c>
      <c r="AZ94">
        <v>1</v>
      </c>
      <c r="BA94">
        <v>1.45</v>
      </c>
      <c r="BB94">
        <v>1.36</v>
      </c>
      <c r="BC94">
        <v>1.36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204</v>
      </c>
      <c r="BM94">
        <v>350001</v>
      </c>
      <c r="BN94">
        <v>0</v>
      </c>
      <c r="BO94" t="s">
        <v>23</v>
      </c>
      <c r="BP94">
        <v>1</v>
      </c>
      <c r="BQ94">
        <v>1</v>
      </c>
      <c r="BR94">
        <v>0</v>
      </c>
      <c r="BS94">
        <v>1.45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190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0"/>
        <v>218.70999999999998</v>
      </c>
      <c r="CQ94">
        <f t="shared" si="91"/>
        <v>0</v>
      </c>
      <c r="CR94">
        <f t="shared" si="92"/>
        <v>43.391616000000006</v>
      </c>
      <c r="CS94">
        <f t="shared" si="93"/>
        <v>0</v>
      </c>
      <c r="CT94">
        <f t="shared" si="94"/>
        <v>175.31544</v>
      </c>
      <c r="CU94">
        <f t="shared" si="95"/>
        <v>0</v>
      </c>
      <c r="CV94">
        <f t="shared" si="96"/>
        <v>1.38</v>
      </c>
      <c r="CW94">
        <f t="shared" si="97"/>
        <v>0</v>
      </c>
      <c r="CX94">
        <f t="shared" si="98"/>
        <v>0</v>
      </c>
      <c r="CY94">
        <f t="shared" si="99"/>
        <v>333.10799999999995</v>
      </c>
      <c r="CZ94">
        <f t="shared" si="100"/>
        <v>105.19199999999999</v>
      </c>
      <c r="DC94" t="s">
        <v>3</v>
      </c>
      <c r="DD94" t="s">
        <v>3</v>
      </c>
      <c r="DE94" t="s">
        <v>24</v>
      </c>
      <c r="DF94" t="s">
        <v>24</v>
      </c>
      <c r="DG94" t="s">
        <v>24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31</v>
      </c>
      <c r="DW94" t="s">
        <v>31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196215268</v>
      </c>
      <c r="EF94">
        <v>1</v>
      </c>
      <c r="EG94" t="s">
        <v>25</v>
      </c>
      <c r="EH94">
        <v>0</v>
      </c>
      <c r="EI94" t="s">
        <v>3</v>
      </c>
      <c r="EJ94">
        <v>1</v>
      </c>
      <c r="EK94">
        <v>350001</v>
      </c>
      <c r="EL94" t="s">
        <v>26</v>
      </c>
      <c r="EM94" t="s">
        <v>27</v>
      </c>
      <c r="EO94" t="s">
        <v>3</v>
      </c>
      <c r="EQ94">
        <v>1048576</v>
      </c>
      <c r="ER94">
        <v>318.36</v>
      </c>
      <c r="ES94">
        <v>0</v>
      </c>
      <c r="ET94">
        <v>66.47</v>
      </c>
      <c r="EU94">
        <v>0</v>
      </c>
      <c r="EV94">
        <v>251.89</v>
      </c>
      <c r="EW94">
        <v>1.38</v>
      </c>
      <c r="EX94">
        <v>0</v>
      </c>
      <c r="EY94">
        <v>0</v>
      </c>
      <c r="FQ94">
        <v>0</v>
      </c>
      <c r="FR94">
        <f t="shared" si="101"/>
        <v>0</v>
      </c>
      <c r="FS94">
        <v>0</v>
      </c>
      <c r="FX94">
        <v>190</v>
      </c>
      <c r="FY94">
        <v>60</v>
      </c>
      <c r="GA94" t="s">
        <v>3</v>
      </c>
      <c r="GD94">
        <v>1</v>
      </c>
      <c r="GF94">
        <v>1823324210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02"/>
        <v>0</v>
      </c>
      <c r="GM94">
        <f t="shared" si="103"/>
        <v>657.01</v>
      </c>
      <c r="GN94">
        <f t="shared" si="104"/>
        <v>657.01</v>
      </c>
      <c r="GO94">
        <f t="shared" si="105"/>
        <v>0</v>
      </c>
      <c r="GP94">
        <f t="shared" si="106"/>
        <v>0</v>
      </c>
      <c r="GR94">
        <v>0</v>
      </c>
      <c r="GS94">
        <v>3</v>
      </c>
      <c r="GT94">
        <v>0</v>
      </c>
      <c r="GU94" t="s">
        <v>3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C95">
        <f>ROW(SmtRes!A78)</f>
        <v>78</v>
      </c>
      <c r="D95">
        <f>ROW(EtalonRes!A78)</f>
        <v>78</v>
      </c>
      <c r="E95" t="s">
        <v>205</v>
      </c>
      <c r="F95" t="s">
        <v>206</v>
      </c>
      <c r="G95" t="s">
        <v>207</v>
      </c>
      <c r="H95" t="s">
        <v>31</v>
      </c>
      <c r="I95">
        <v>1</v>
      </c>
      <c r="J95">
        <v>0</v>
      </c>
      <c r="K95">
        <v>1</v>
      </c>
      <c r="O95">
        <f t="shared" si="70"/>
        <v>179.19</v>
      </c>
      <c r="P95">
        <f t="shared" si="71"/>
        <v>0</v>
      </c>
      <c r="Q95">
        <f t="shared" si="72"/>
        <v>35.64</v>
      </c>
      <c r="R95">
        <f t="shared" si="73"/>
        <v>0</v>
      </c>
      <c r="S95">
        <f t="shared" si="74"/>
        <v>143.55000000000001</v>
      </c>
      <c r="T95">
        <f t="shared" si="75"/>
        <v>0</v>
      </c>
      <c r="U95">
        <f t="shared" si="76"/>
        <v>1.1299999999999999</v>
      </c>
      <c r="V95">
        <f t="shared" si="77"/>
        <v>0</v>
      </c>
      <c r="W95">
        <f t="shared" si="78"/>
        <v>0</v>
      </c>
      <c r="X95">
        <f t="shared" si="79"/>
        <v>272.75</v>
      </c>
      <c r="Y95">
        <f t="shared" si="80"/>
        <v>86.13</v>
      </c>
      <c r="AA95">
        <v>271789439</v>
      </c>
      <c r="AB95">
        <f t="shared" si="81"/>
        <v>125.208</v>
      </c>
      <c r="AC95">
        <f t="shared" si="82"/>
        <v>0</v>
      </c>
      <c r="AD95">
        <f t="shared" si="83"/>
        <v>26.207999999999998</v>
      </c>
      <c r="AE95">
        <f t="shared" si="84"/>
        <v>0</v>
      </c>
      <c r="AF95">
        <f t="shared" si="85"/>
        <v>99</v>
      </c>
      <c r="AG95">
        <f t="shared" si="86"/>
        <v>0</v>
      </c>
      <c r="AH95">
        <f t="shared" si="87"/>
        <v>1.1299999999999999</v>
      </c>
      <c r="AI95">
        <f t="shared" si="88"/>
        <v>0</v>
      </c>
      <c r="AJ95">
        <f t="shared" si="89"/>
        <v>0</v>
      </c>
      <c r="AK95">
        <v>260.85000000000002</v>
      </c>
      <c r="AL95">
        <v>0</v>
      </c>
      <c r="AM95">
        <v>54.6</v>
      </c>
      <c r="AN95">
        <v>0</v>
      </c>
      <c r="AO95">
        <v>206.25</v>
      </c>
      <c r="AP95">
        <v>0</v>
      </c>
      <c r="AQ95">
        <v>1.1299999999999999</v>
      </c>
      <c r="AR95">
        <v>0</v>
      </c>
      <c r="AS95">
        <v>0</v>
      </c>
      <c r="AT95">
        <v>190</v>
      </c>
      <c r="AU95">
        <v>60</v>
      </c>
      <c r="AV95">
        <v>1</v>
      </c>
      <c r="AW95">
        <v>1</v>
      </c>
      <c r="AZ95">
        <v>1</v>
      </c>
      <c r="BA95">
        <v>1.45</v>
      </c>
      <c r="BB95">
        <v>1.36</v>
      </c>
      <c r="BC95">
        <v>1.36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208</v>
      </c>
      <c r="BM95">
        <v>350001</v>
      </c>
      <c r="BN95">
        <v>0</v>
      </c>
      <c r="BO95" t="s">
        <v>23</v>
      </c>
      <c r="BP95">
        <v>1</v>
      </c>
      <c r="BQ95">
        <v>1</v>
      </c>
      <c r="BR95">
        <v>0</v>
      </c>
      <c r="BS95">
        <v>1.45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190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90"/>
        <v>179.19</v>
      </c>
      <c r="CQ95">
        <f t="shared" si="91"/>
        <v>0</v>
      </c>
      <c r="CR95">
        <f t="shared" si="92"/>
        <v>35.642879999999998</v>
      </c>
      <c r="CS95">
        <f t="shared" si="93"/>
        <v>0</v>
      </c>
      <c r="CT95">
        <f t="shared" si="94"/>
        <v>143.54999999999998</v>
      </c>
      <c r="CU95">
        <f t="shared" si="95"/>
        <v>0</v>
      </c>
      <c r="CV95">
        <f t="shared" si="96"/>
        <v>1.1299999999999999</v>
      </c>
      <c r="CW95">
        <f t="shared" si="97"/>
        <v>0</v>
      </c>
      <c r="CX95">
        <f t="shared" si="98"/>
        <v>0</v>
      </c>
      <c r="CY95">
        <f t="shared" si="99"/>
        <v>272.74500000000006</v>
      </c>
      <c r="CZ95">
        <f t="shared" si="100"/>
        <v>86.13</v>
      </c>
      <c r="DC95" t="s">
        <v>3</v>
      </c>
      <c r="DD95" t="s">
        <v>3</v>
      </c>
      <c r="DE95" t="s">
        <v>24</v>
      </c>
      <c r="DF95" t="s">
        <v>24</v>
      </c>
      <c r="DG95" t="s">
        <v>24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31</v>
      </c>
      <c r="DW95" t="s">
        <v>31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196215268</v>
      </c>
      <c r="EF95">
        <v>1</v>
      </c>
      <c r="EG95" t="s">
        <v>25</v>
      </c>
      <c r="EH95">
        <v>0</v>
      </c>
      <c r="EI95" t="s">
        <v>3</v>
      </c>
      <c r="EJ95">
        <v>1</v>
      </c>
      <c r="EK95">
        <v>350001</v>
      </c>
      <c r="EL95" t="s">
        <v>26</v>
      </c>
      <c r="EM95" t="s">
        <v>27</v>
      </c>
      <c r="EO95" t="s">
        <v>3</v>
      </c>
      <c r="EQ95">
        <v>1048576</v>
      </c>
      <c r="ER95">
        <v>260.85000000000002</v>
      </c>
      <c r="ES95">
        <v>0</v>
      </c>
      <c r="ET95">
        <v>54.6</v>
      </c>
      <c r="EU95">
        <v>0</v>
      </c>
      <c r="EV95">
        <v>206.25</v>
      </c>
      <c r="EW95">
        <v>1.1299999999999999</v>
      </c>
      <c r="EX95">
        <v>0</v>
      </c>
      <c r="EY95">
        <v>0</v>
      </c>
      <c r="FQ95">
        <v>0</v>
      </c>
      <c r="FR95">
        <f t="shared" si="101"/>
        <v>0</v>
      </c>
      <c r="FS95">
        <v>0</v>
      </c>
      <c r="FX95">
        <v>190</v>
      </c>
      <c r="FY95">
        <v>60</v>
      </c>
      <c r="GA95" t="s">
        <v>3</v>
      </c>
      <c r="GD95">
        <v>1</v>
      </c>
      <c r="GF95">
        <v>-2116362853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02"/>
        <v>0</v>
      </c>
      <c r="GM95">
        <f t="shared" si="103"/>
        <v>538.07000000000005</v>
      </c>
      <c r="GN95">
        <f t="shared" si="104"/>
        <v>538.07000000000005</v>
      </c>
      <c r="GO95">
        <f t="shared" si="105"/>
        <v>0</v>
      </c>
      <c r="GP95">
        <f t="shared" si="106"/>
        <v>0</v>
      </c>
      <c r="GR95">
        <v>0</v>
      </c>
      <c r="GS95">
        <v>3</v>
      </c>
      <c r="GT95">
        <v>0</v>
      </c>
      <c r="GU95" t="s">
        <v>3</v>
      </c>
      <c r="GV95">
        <f t="shared" si="107"/>
        <v>0</v>
      </c>
      <c r="GW95">
        <v>1</v>
      </c>
      <c r="GX95">
        <f t="shared" si="108"/>
        <v>0</v>
      </c>
      <c r="HA95">
        <v>0</v>
      </c>
      <c r="HB95">
        <v>0</v>
      </c>
      <c r="HC95">
        <f t="shared" si="109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ROW(SmtRes!A81)</f>
        <v>81</v>
      </c>
      <c r="D96">
        <f>ROW(EtalonRes!A81)</f>
        <v>81</v>
      </c>
      <c r="E96" t="s">
        <v>209</v>
      </c>
      <c r="F96" t="s">
        <v>38</v>
      </c>
      <c r="G96" t="s">
        <v>39</v>
      </c>
      <c r="H96" t="s">
        <v>40</v>
      </c>
      <c r="I96">
        <v>1</v>
      </c>
      <c r="J96">
        <v>0</v>
      </c>
      <c r="K96">
        <v>1</v>
      </c>
      <c r="O96">
        <f t="shared" si="70"/>
        <v>169.87</v>
      </c>
      <c r="P96">
        <f t="shared" si="71"/>
        <v>0</v>
      </c>
      <c r="Q96">
        <f t="shared" si="72"/>
        <v>38.74</v>
      </c>
      <c r="R96">
        <f t="shared" si="73"/>
        <v>0</v>
      </c>
      <c r="S96">
        <f t="shared" si="74"/>
        <v>131.13</v>
      </c>
      <c r="T96">
        <f t="shared" si="75"/>
        <v>0</v>
      </c>
      <c r="U96">
        <f t="shared" si="76"/>
        <v>1.25</v>
      </c>
      <c r="V96">
        <f t="shared" si="77"/>
        <v>0</v>
      </c>
      <c r="W96">
        <f t="shared" si="78"/>
        <v>0</v>
      </c>
      <c r="X96">
        <f t="shared" si="79"/>
        <v>249.15</v>
      </c>
      <c r="Y96">
        <f t="shared" si="80"/>
        <v>78.680000000000007</v>
      </c>
      <c r="AA96">
        <v>271789439</v>
      </c>
      <c r="AB96">
        <f t="shared" si="81"/>
        <v>118.92</v>
      </c>
      <c r="AC96">
        <f t="shared" si="82"/>
        <v>0</v>
      </c>
      <c r="AD96">
        <f t="shared" si="83"/>
        <v>28.488</v>
      </c>
      <c r="AE96">
        <f t="shared" si="84"/>
        <v>0</v>
      </c>
      <c r="AF96">
        <f t="shared" si="85"/>
        <v>90.432000000000002</v>
      </c>
      <c r="AG96">
        <f t="shared" si="86"/>
        <v>0</v>
      </c>
      <c r="AH96">
        <f t="shared" si="87"/>
        <v>1.25</v>
      </c>
      <c r="AI96">
        <f t="shared" si="88"/>
        <v>0</v>
      </c>
      <c r="AJ96">
        <f t="shared" si="89"/>
        <v>0</v>
      </c>
      <c r="AK96">
        <v>247.75</v>
      </c>
      <c r="AL96">
        <v>0</v>
      </c>
      <c r="AM96">
        <v>59.35</v>
      </c>
      <c r="AN96">
        <v>0</v>
      </c>
      <c r="AO96">
        <v>188.4</v>
      </c>
      <c r="AP96">
        <v>0</v>
      </c>
      <c r="AQ96">
        <v>1.25</v>
      </c>
      <c r="AR96">
        <v>0</v>
      </c>
      <c r="AS96">
        <v>0</v>
      </c>
      <c r="AT96">
        <v>190</v>
      </c>
      <c r="AU96">
        <v>60</v>
      </c>
      <c r="AV96">
        <v>1</v>
      </c>
      <c r="AW96">
        <v>1</v>
      </c>
      <c r="AZ96">
        <v>1</v>
      </c>
      <c r="BA96">
        <v>1.45</v>
      </c>
      <c r="BB96">
        <v>1.36</v>
      </c>
      <c r="BC96">
        <v>1.36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41</v>
      </c>
      <c r="BM96">
        <v>350022</v>
      </c>
      <c r="BN96">
        <v>0</v>
      </c>
      <c r="BO96" t="s">
        <v>23</v>
      </c>
      <c r="BP96">
        <v>1</v>
      </c>
      <c r="BQ96">
        <v>1</v>
      </c>
      <c r="BR96">
        <v>0</v>
      </c>
      <c r="BS96">
        <v>1.45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190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0"/>
        <v>169.87</v>
      </c>
      <c r="CQ96">
        <f t="shared" si="91"/>
        <v>0</v>
      </c>
      <c r="CR96">
        <f t="shared" si="92"/>
        <v>38.743680000000005</v>
      </c>
      <c r="CS96">
        <f t="shared" si="93"/>
        <v>0</v>
      </c>
      <c r="CT96">
        <f t="shared" si="94"/>
        <v>131.12639999999999</v>
      </c>
      <c r="CU96">
        <f t="shared" si="95"/>
        <v>0</v>
      </c>
      <c r="CV96">
        <f t="shared" si="96"/>
        <v>1.25</v>
      </c>
      <c r="CW96">
        <f t="shared" si="97"/>
        <v>0</v>
      </c>
      <c r="CX96">
        <f t="shared" si="98"/>
        <v>0</v>
      </c>
      <c r="CY96">
        <f t="shared" si="99"/>
        <v>249.14700000000002</v>
      </c>
      <c r="CZ96">
        <f t="shared" si="100"/>
        <v>78.677999999999997</v>
      </c>
      <c r="DC96" t="s">
        <v>3</v>
      </c>
      <c r="DD96" t="s">
        <v>3</v>
      </c>
      <c r="DE96" t="s">
        <v>24</v>
      </c>
      <c r="DF96" t="s">
        <v>24</v>
      </c>
      <c r="DG96" t="s">
        <v>24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40</v>
      </c>
      <c r="DW96" t="s">
        <v>40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196215292</v>
      </c>
      <c r="EF96">
        <v>1</v>
      </c>
      <c r="EG96" t="s">
        <v>25</v>
      </c>
      <c r="EH96">
        <v>0</v>
      </c>
      <c r="EI96" t="s">
        <v>3</v>
      </c>
      <c r="EJ96">
        <v>1</v>
      </c>
      <c r="EK96">
        <v>350022</v>
      </c>
      <c r="EL96" t="s">
        <v>42</v>
      </c>
      <c r="EM96" t="s">
        <v>43</v>
      </c>
      <c r="EO96" t="s">
        <v>3</v>
      </c>
      <c r="EQ96">
        <v>1048576</v>
      </c>
      <c r="ER96">
        <v>247.75</v>
      </c>
      <c r="ES96">
        <v>0</v>
      </c>
      <c r="ET96">
        <v>59.35</v>
      </c>
      <c r="EU96">
        <v>0</v>
      </c>
      <c r="EV96">
        <v>188.4</v>
      </c>
      <c r="EW96">
        <v>1.25</v>
      </c>
      <c r="EX96">
        <v>0</v>
      </c>
      <c r="EY96">
        <v>0</v>
      </c>
      <c r="FQ96">
        <v>0</v>
      </c>
      <c r="FR96">
        <f t="shared" si="101"/>
        <v>0</v>
      </c>
      <c r="FS96">
        <v>0</v>
      </c>
      <c r="FX96">
        <v>190</v>
      </c>
      <c r="FY96">
        <v>60</v>
      </c>
      <c r="GA96" t="s">
        <v>3</v>
      </c>
      <c r="GD96">
        <v>1</v>
      </c>
      <c r="GF96">
        <v>-838028428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02"/>
        <v>0</v>
      </c>
      <c r="GM96">
        <f t="shared" si="103"/>
        <v>497.7</v>
      </c>
      <c r="GN96">
        <f t="shared" si="104"/>
        <v>497.7</v>
      </c>
      <c r="GO96">
        <f t="shared" si="105"/>
        <v>0</v>
      </c>
      <c r="GP96">
        <f t="shared" si="106"/>
        <v>0</v>
      </c>
      <c r="GR96">
        <v>0</v>
      </c>
      <c r="GS96">
        <v>3</v>
      </c>
      <c r="GT96">
        <v>0</v>
      </c>
      <c r="GU96" t="s">
        <v>3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ROW(SmtRes!A84)</f>
        <v>84</v>
      </c>
      <c r="D97">
        <f>ROW(EtalonRes!A84)</f>
        <v>84</v>
      </c>
      <c r="E97" t="s">
        <v>210</v>
      </c>
      <c r="F97" t="s">
        <v>45</v>
      </c>
      <c r="G97" t="s">
        <v>211</v>
      </c>
      <c r="H97" t="s">
        <v>47</v>
      </c>
      <c r="I97">
        <v>1</v>
      </c>
      <c r="J97">
        <v>0</v>
      </c>
      <c r="K97">
        <v>1</v>
      </c>
      <c r="O97">
        <f t="shared" si="70"/>
        <v>239.08</v>
      </c>
      <c r="P97">
        <f t="shared" si="71"/>
        <v>0</v>
      </c>
      <c r="Q97">
        <f t="shared" si="72"/>
        <v>51.14</v>
      </c>
      <c r="R97">
        <f t="shared" si="73"/>
        <v>0</v>
      </c>
      <c r="S97">
        <f t="shared" si="74"/>
        <v>187.94</v>
      </c>
      <c r="T97">
        <f t="shared" si="75"/>
        <v>0</v>
      </c>
      <c r="U97">
        <f t="shared" si="76"/>
        <v>1.63</v>
      </c>
      <c r="V97">
        <f t="shared" si="77"/>
        <v>0</v>
      </c>
      <c r="W97">
        <f t="shared" si="78"/>
        <v>0</v>
      </c>
      <c r="X97">
        <f t="shared" si="79"/>
        <v>357.09</v>
      </c>
      <c r="Y97">
        <f t="shared" si="80"/>
        <v>112.76</v>
      </c>
      <c r="AA97">
        <v>271789439</v>
      </c>
      <c r="AB97">
        <f t="shared" si="81"/>
        <v>167.2176</v>
      </c>
      <c r="AC97">
        <f t="shared" si="82"/>
        <v>0</v>
      </c>
      <c r="AD97">
        <f t="shared" si="83"/>
        <v>37.603200000000001</v>
      </c>
      <c r="AE97">
        <f t="shared" si="84"/>
        <v>0</v>
      </c>
      <c r="AF97">
        <f t="shared" si="85"/>
        <v>129.61439999999999</v>
      </c>
      <c r="AG97">
        <f t="shared" si="86"/>
        <v>0</v>
      </c>
      <c r="AH97">
        <f t="shared" si="87"/>
        <v>1.63</v>
      </c>
      <c r="AI97">
        <f t="shared" si="88"/>
        <v>0</v>
      </c>
      <c r="AJ97">
        <f t="shared" si="89"/>
        <v>0</v>
      </c>
      <c r="AK97">
        <v>348.37</v>
      </c>
      <c r="AL97">
        <v>0</v>
      </c>
      <c r="AM97">
        <v>78.34</v>
      </c>
      <c r="AN97">
        <v>0</v>
      </c>
      <c r="AO97">
        <v>270.02999999999997</v>
      </c>
      <c r="AP97">
        <v>0</v>
      </c>
      <c r="AQ97">
        <v>1.63</v>
      </c>
      <c r="AR97">
        <v>0</v>
      </c>
      <c r="AS97">
        <v>0</v>
      </c>
      <c r="AT97">
        <v>190</v>
      </c>
      <c r="AU97">
        <v>60</v>
      </c>
      <c r="AV97">
        <v>1</v>
      </c>
      <c r="AW97">
        <v>1</v>
      </c>
      <c r="AZ97">
        <v>1</v>
      </c>
      <c r="BA97">
        <v>1.45</v>
      </c>
      <c r="BB97">
        <v>1.36</v>
      </c>
      <c r="BC97">
        <v>1.36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48</v>
      </c>
      <c r="BM97">
        <v>350022</v>
      </c>
      <c r="BN97">
        <v>0</v>
      </c>
      <c r="BO97" t="s">
        <v>23</v>
      </c>
      <c r="BP97">
        <v>1</v>
      </c>
      <c r="BQ97">
        <v>1</v>
      </c>
      <c r="BR97">
        <v>0</v>
      </c>
      <c r="BS97">
        <v>1.45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190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90"/>
        <v>239.07999999999998</v>
      </c>
      <c r="CQ97">
        <f t="shared" si="91"/>
        <v>0</v>
      </c>
      <c r="CR97">
        <f t="shared" si="92"/>
        <v>51.140352000000007</v>
      </c>
      <c r="CS97">
        <f t="shared" si="93"/>
        <v>0</v>
      </c>
      <c r="CT97">
        <f t="shared" si="94"/>
        <v>187.94087999999996</v>
      </c>
      <c r="CU97">
        <f t="shared" si="95"/>
        <v>0</v>
      </c>
      <c r="CV97">
        <f t="shared" si="96"/>
        <v>1.63</v>
      </c>
      <c r="CW97">
        <f t="shared" si="97"/>
        <v>0</v>
      </c>
      <c r="CX97">
        <f t="shared" si="98"/>
        <v>0</v>
      </c>
      <c r="CY97">
        <f t="shared" si="99"/>
        <v>357.08600000000001</v>
      </c>
      <c r="CZ97">
        <f t="shared" si="100"/>
        <v>112.764</v>
      </c>
      <c r="DC97" t="s">
        <v>3</v>
      </c>
      <c r="DD97" t="s">
        <v>3</v>
      </c>
      <c r="DE97" t="s">
        <v>24</v>
      </c>
      <c r="DF97" t="s">
        <v>24</v>
      </c>
      <c r="DG97" t="s">
        <v>24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47</v>
      </c>
      <c r="DW97" t="s">
        <v>47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196215292</v>
      </c>
      <c r="EF97">
        <v>1</v>
      </c>
      <c r="EG97" t="s">
        <v>25</v>
      </c>
      <c r="EH97">
        <v>0</v>
      </c>
      <c r="EI97" t="s">
        <v>3</v>
      </c>
      <c r="EJ97">
        <v>1</v>
      </c>
      <c r="EK97">
        <v>350022</v>
      </c>
      <c r="EL97" t="s">
        <v>42</v>
      </c>
      <c r="EM97" t="s">
        <v>43</v>
      </c>
      <c r="EO97" t="s">
        <v>3</v>
      </c>
      <c r="EQ97">
        <v>1310720</v>
      </c>
      <c r="ER97">
        <v>348.37</v>
      </c>
      <c r="ES97">
        <v>0</v>
      </c>
      <c r="ET97">
        <v>78.34</v>
      </c>
      <c r="EU97">
        <v>0</v>
      </c>
      <c r="EV97">
        <v>270.02999999999997</v>
      </c>
      <c r="EW97">
        <v>1.63</v>
      </c>
      <c r="EX97">
        <v>0</v>
      </c>
      <c r="EY97">
        <v>0</v>
      </c>
      <c r="FQ97">
        <v>0</v>
      </c>
      <c r="FR97">
        <f t="shared" si="101"/>
        <v>0</v>
      </c>
      <c r="FS97">
        <v>0</v>
      </c>
      <c r="FX97">
        <v>190</v>
      </c>
      <c r="FY97">
        <v>60</v>
      </c>
      <c r="GA97" t="s">
        <v>3</v>
      </c>
      <c r="GD97">
        <v>1</v>
      </c>
      <c r="GF97">
        <v>990702560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02"/>
        <v>0</v>
      </c>
      <c r="GM97">
        <f t="shared" si="103"/>
        <v>708.93</v>
      </c>
      <c r="GN97">
        <f t="shared" si="104"/>
        <v>708.93</v>
      </c>
      <c r="GO97">
        <f t="shared" si="105"/>
        <v>0</v>
      </c>
      <c r="GP97">
        <f t="shared" si="106"/>
        <v>0</v>
      </c>
      <c r="GR97">
        <v>0</v>
      </c>
      <c r="GS97">
        <v>3</v>
      </c>
      <c r="GT97">
        <v>0</v>
      </c>
      <c r="GU97" t="s">
        <v>3</v>
      </c>
      <c r="GV97">
        <f t="shared" si="107"/>
        <v>0</v>
      </c>
      <c r="GW97">
        <v>1</v>
      </c>
      <c r="GX97">
        <f t="shared" si="108"/>
        <v>0</v>
      </c>
      <c r="HA97">
        <v>0</v>
      </c>
      <c r="HB97">
        <v>0</v>
      </c>
      <c r="HC97">
        <f t="shared" si="109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C98">
        <f>ROW(SmtRes!A87)</f>
        <v>87</v>
      </c>
      <c r="D98">
        <f>ROW(EtalonRes!A87)</f>
        <v>87</v>
      </c>
      <c r="E98" t="s">
        <v>212</v>
      </c>
      <c r="F98" t="s">
        <v>50</v>
      </c>
      <c r="G98" t="s">
        <v>213</v>
      </c>
      <c r="H98" t="s">
        <v>47</v>
      </c>
      <c r="I98">
        <v>1</v>
      </c>
      <c r="J98">
        <v>0</v>
      </c>
      <c r="K98">
        <v>1</v>
      </c>
      <c r="O98">
        <f t="shared" si="70"/>
        <v>239.08</v>
      </c>
      <c r="P98">
        <f t="shared" si="71"/>
        <v>0</v>
      </c>
      <c r="Q98">
        <f t="shared" si="72"/>
        <v>51.14</v>
      </c>
      <c r="R98">
        <f t="shared" si="73"/>
        <v>0</v>
      </c>
      <c r="S98">
        <f t="shared" si="74"/>
        <v>187.94</v>
      </c>
      <c r="T98">
        <f t="shared" si="75"/>
        <v>0</v>
      </c>
      <c r="U98">
        <f t="shared" si="76"/>
        <v>1.63</v>
      </c>
      <c r="V98">
        <f t="shared" si="77"/>
        <v>0</v>
      </c>
      <c r="W98">
        <f t="shared" si="78"/>
        <v>0</v>
      </c>
      <c r="X98">
        <f t="shared" si="79"/>
        <v>357.09</v>
      </c>
      <c r="Y98">
        <f t="shared" si="80"/>
        <v>112.76</v>
      </c>
      <c r="AA98">
        <v>271789439</v>
      </c>
      <c r="AB98">
        <f t="shared" si="81"/>
        <v>167.2176</v>
      </c>
      <c r="AC98">
        <f t="shared" si="82"/>
        <v>0</v>
      </c>
      <c r="AD98">
        <f t="shared" si="83"/>
        <v>37.603200000000001</v>
      </c>
      <c r="AE98">
        <f t="shared" si="84"/>
        <v>0</v>
      </c>
      <c r="AF98">
        <f t="shared" si="85"/>
        <v>129.61439999999999</v>
      </c>
      <c r="AG98">
        <f t="shared" si="86"/>
        <v>0</v>
      </c>
      <c r="AH98">
        <f t="shared" si="87"/>
        <v>1.63</v>
      </c>
      <c r="AI98">
        <f t="shared" si="88"/>
        <v>0</v>
      </c>
      <c r="AJ98">
        <f t="shared" si="89"/>
        <v>0</v>
      </c>
      <c r="AK98">
        <v>348.37</v>
      </c>
      <c r="AL98">
        <v>0</v>
      </c>
      <c r="AM98">
        <v>78.34</v>
      </c>
      <c r="AN98">
        <v>0</v>
      </c>
      <c r="AO98">
        <v>270.02999999999997</v>
      </c>
      <c r="AP98">
        <v>0</v>
      </c>
      <c r="AQ98">
        <v>1.63</v>
      </c>
      <c r="AR98">
        <v>0</v>
      </c>
      <c r="AS98">
        <v>0</v>
      </c>
      <c r="AT98">
        <v>190</v>
      </c>
      <c r="AU98">
        <v>60</v>
      </c>
      <c r="AV98">
        <v>1</v>
      </c>
      <c r="AW98">
        <v>1</v>
      </c>
      <c r="AZ98">
        <v>1</v>
      </c>
      <c r="BA98">
        <v>1.45</v>
      </c>
      <c r="BB98">
        <v>1.36</v>
      </c>
      <c r="BC98">
        <v>1.36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52</v>
      </c>
      <c r="BM98">
        <v>350022</v>
      </c>
      <c r="BN98">
        <v>0</v>
      </c>
      <c r="BO98" t="s">
        <v>23</v>
      </c>
      <c r="BP98">
        <v>1</v>
      </c>
      <c r="BQ98">
        <v>1</v>
      </c>
      <c r="BR98">
        <v>0</v>
      </c>
      <c r="BS98">
        <v>1.45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190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0"/>
        <v>239.07999999999998</v>
      </c>
      <c r="CQ98">
        <f t="shared" si="91"/>
        <v>0</v>
      </c>
      <c r="CR98">
        <f t="shared" si="92"/>
        <v>51.140352000000007</v>
      </c>
      <c r="CS98">
        <f t="shared" si="93"/>
        <v>0</v>
      </c>
      <c r="CT98">
        <f t="shared" si="94"/>
        <v>187.94087999999996</v>
      </c>
      <c r="CU98">
        <f t="shared" si="95"/>
        <v>0</v>
      </c>
      <c r="CV98">
        <f t="shared" si="96"/>
        <v>1.63</v>
      </c>
      <c r="CW98">
        <f t="shared" si="97"/>
        <v>0</v>
      </c>
      <c r="CX98">
        <f t="shared" si="98"/>
        <v>0</v>
      </c>
      <c r="CY98">
        <f t="shared" si="99"/>
        <v>357.08600000000001</v>
      </c>
      <c r="CZ98">
        <f t="shared" si="100"/>
        <v>112.764</v>
      </c>
      <c r="DC98" t="s">
        <v>3</v>
      </c>
      <c r="DD98" t="s">
        <v>3</v>
      </c>
      <c r="DE98" t="s">
        <v>24</v>
      </c>
      <c r="DF98" t="s">
        <v>24</v>
      </c>
      <c r="DG98" t="s">
        <v>24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47</v>
      </c>
      <c r="DW98" t="s">
        <v>47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196215292</v>
      </c>
      <c r="EF98">
        <v>1</v>
      </c>
      <c r="EG98" t="s">
        <v>25</v>
      </c>
      <c r="EH98">
        <v>0</v>
      </c>
      <c r="EI98" t="s">
        <v>3</v>
      </c>
      <c r="EJ98">
        <v>1</v>
      </c>
      <c r="EK98">
        <v>350022</v>
      </c>
      <c r="EL98" t="s">
        <v>42</v>
      </c>
      <c r="EM98" t="s">
        <v>43</v>
      </c>
      <c r="EO98" t="s">
        <v>3</v>
      </c>
      <c r="EQ98">
        <v>1310720</v>
      </c>
      <c r="ER98">
        <v>348.37</v>
      </c>
      <c r="ES98">
        <v>0</v>
      </c>
      <c r="ET98">
        <v>78.34</v>
      </c>
      <c r="EU98">
        <v>0</v>
      </c>
      <c r="EV98">
        <v>270.02999999999997</v>
      </c>
      <c r="EW98">
        <v>1.63</v>
      </c>
      <c r="EX98">
        <v>0</v>
      </c>
      <c r="EY98">
        <v>0</v>
      </c>
      <c r="FQ98">
        <v>0</v>
      </c>
      <c r="FR98">
        <f t="shared" si="101"/>
        <v>0</v>
      </c>
      <c r="FS98">
        <v>0</v>
      </c>
      <c r="FX98">
        <v>190</v>
      </c>
      <c r="FY98">
        <v>60</v>
      </c>
      <c r="GA98" t="s">
        <v>3</v>
      </c>
      <c r="GD98">
        <v>1</v>
      </c>
      <c r="GF98">
        <v>109236079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02"/>
        <v>0</v>
      </c>
      <c r="GM98">
        <f t="shared" si="103"/>
        <v>708.93</v>
      </c>
      <c r="GN98">
        <f t="shared" si="104"/>
        <v>708.93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3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C99">
        <f>ROW(SmtRes!A90)</f>
        <v>90</v>
      </c>
      <c r="D99">
        <f>ROW(EtalonRes!A90)</f>
        <v>90</v>
      </c>
      <c r="E99" t="s">
        <v>214</v>
      </c>
      <c r="F99" t="s">
        <v>54</v>
      </c>
      <c r="G99" t="s">
        <v>215</v>
      </c>
      <c r="H99" t="s">
        <v>56</v>
      </c>
      <c r="I99">
        <v>1</v>
      </c>
      <c r="J99">
        <v>0</v>
      </c>
      <c r="K99">
        <v>1</v>
      </c>
      <c r="O99">
        <f t="shared" si="70"/>
        <v>249.44</v>
      </c>
      <c r="P99">
        <f t="shared" si="71"/>
        <v>0</v>
      </c>
      <c r="Q99">
        <f t="shared" si="72"/>
        <v>51.14</v>
      </c>
      <c r="R99">
        <f t="shared" si="73"/>
        <v>0</v>
      </c>
      <c r="S99">
        <f t="shared" si="74"/>
        <v>198.3</v>
      </c>
      <c r="T99">
        <f t="shared" si="75"/>
        <v>0</v>
      </c>
      <c r="U99">
        <f t="shared" si="76"/>
        <v>1.63</v>
      </c>
      <c r="V99">
        <f t="shared" si="77"/>
        <v>0</v>
      </c>
      <c r="W99">
        <f t="shared" si="78"/>
        <v>0</v>
      </c>
      <c r="X99">
        <f t="shared" si="79"/>
        <v>376.77</v>
      </c>
      <c r="Y99">
        <f t="shared" si="80"/>
        <v>118.98</v>
      </c>
      <c r="AA99">
        <v>271789439</v>
      </c>
      <c r="AB99">
        <f t="shared" si="81"/>
        <v>174.3648</v>
      </c>
      <c r="AC99">
        <f t="shared" si="82"/>
        <v>0</v>
      </c>
      <c r="AD99">
        <f t="shared" si="83"/>
        <v>37.603200000000001</v>
      </c>
      <c r="AE99">
        <f t="shared" si="84"/>
        <v>0</v>
      </c>
      <c r="AF99">
        <f t="shared" si="85"/>
        <v>136.76159999999999</v>
      </c>
      <c r="AG99">
        <f t="shared" si="86"/>
        <v>0</v>
      </c>
      <c r="AH99">
        <f t="shared" si="87"/>
        <v>1.63</v>
      </c>
      <c r="AI99">
        <f t="shared" si="88"/>
        <v>0</v>
      </c>
      <c r="AJ99">
        <f t="shared" si="89"/>
        <v>0</v>
      </c>
      <c r="AK99">
        <v>363.26</v>
      </c>
      <c r="AL99">
        <v>0</v>
      </c>
      <c r="AM99">
        <v>78.34</v>
      </c>
      <c r="AN99">
        <v>0</v>
      </c>
      <c r="AO99">
        <v>284.92</v>
      </c>
      <c r="AP99">
        <v>0</v>
      </c>
      <c r="AQ99">
        <v>1.63</v>
      </c>
      <c r="AR99">
        <v>0</v>
      </c>
      <c r="AS99">
        <v>0</v>
      </c>
      <c r="AT99">
        <v>190</v>
      </c>
      <c r="AU99">
        <v>60</v>
      </c>
      <c r="AV99">
        <v>1</v>
      </c>
      <c r="AW99">
        <v>1</v>
      </c>
      <c r="AZ99">
        <v>1</v>
      </c>
      <c r="BA99">
        <v>1.45</v>
      </c>
      <c r="BB99">
        <v>1.36</v>
      </c>
      <c r="BC99">
        <v>1.36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57</v>
      </c>
      <c r="BM99">
        <v>350022</v>
      </c>
      <c r="BN99">
        <v>0</v>
      </c>
      <c r="BO99" t="s">
        <v>23</v>
      </c>
      <c r="BP99">
        <v>1</v>
      </c>
      <c r="BQ99">
        <v>1</v>
      </c>
      <c r="BR99">
        <v>0</v>
      </c>
      <c r="BS99">
        <v>1.45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190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90"/>
        <v>249.44</v>
      </c>
      <c r="CQ99">
        <f t="shared" si="91"/>
        <v>0</v>
      </c>
      <c r="CR99">
        <f t="shared" si="92"/>
        <v>51.140352000000007</v>
      </c>
      <c r="CS99">
        <f t="shared" si="93"/>
        <v>0</v>
      </c>
      <c r="CT99">
        <f t="shared" si="94"/>
        <v>198.30431999999996</v>
      </c>
      <c r="CU99">
        <f t="shared" si="95"/>
        <v>0</v>
      </c>
      <c r="CV99">
        <f t="shared" si="96"/>
        <v>1.63</v>
      </c>
      <c r="CW99">
        <f t="shared" si="97"/>
        <v>0</v>
      </c>
      <c r="CX99">
        <f t="shared" si="98"/>
        <v>0</v>
      </c>
      <c r="CY99">
        <f t="shared" si="99"/>
        <v>376.77</v>
      </c>
      <c r="CZ99">
        <f t="shared" si="100"/>
        <v>118.98</v>
      </c>
      <c r="DC99" t="s">
        <v>3</v>
      </c>
      <c r="DD99" t="s">
        <v>3</v>
      </c>
      <c r="DE99" t="s">
        <v>24</v>
      </c>
      <c r="DF99" t="s">
        <v>24</v>
      </c>
      <c r="DG99" t="s">
        <v>24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56</v>
      </c>
      <c r="DW99" t="s">
        <v>56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196215292</v>
      </c>
      <c r="EF99">
        <v>1</v>
      </c>
      <c r="EG99" t="s">
        <v>25</v>
      </c>
      <c r="EH99">
        <v>0</v>
      </c>
      <c r="EI99" t="s">
        <v>3</v>
      </c>
      <c r="EJ99">
        <v>1</v>
      </c>
      <c r="EK99">
        <v>350022</v>
      </c>
      <c r="EL99" t="s">
        <v>42</v>
      </c>
      <c r="EM99" t="s">
        <v>43</v>
      </c>
      <c r="EO99" t="s">
        <v>3</v>
      </c>
      <c r="EQ99">
        <v>1572864</v>
      </c>
      <c r="ER99">
        <v>363.26</v>
      </c>
      <c r="ES99">
        <v>0</v>
      </c>
      <c r="ET99">
        <v>78.34</v>
      </c>
      <c r="EU99">
        <v>0</v>
      </c>
      <c r="EV99">
        <v>284.92</v>
      </c>
      <c r="EW99">
        <v>1.63</v>
      </c>
      <c r="EX99">
        <v>0</v>
      </c>
      <c r="EY99">
        <v>0</v>
      </c>
      <c r="FQ99">
        <v>0</v>
      </c>
      <c r="FR99">
        <f t="shared" si="101"/>
        <v>0</v>
      </c>
      <c r="FS99">
        <v>0</v>
      </c>
      <c r="FX99">
        <v>190</v>
      </c>
      <c r="FY99">
        <v>60</v>
      </c>
      <c r="GA99" t="s">
        <v>3</v>
      </c>
      <c r="GD99">
        <v>1</v>
      </c>
      <c r="GF99">
        <v>-1484633113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02"/>
        <v>0</v>
      </c>
      <c r="GM99">
        <f t="shared" si="103"/>
        <v>745.19</v>
      </c>
      <c r="GN99">
        <f t="shared" si="104"/>
        <v>745.19</v>
      </c>
      <c r="GO99">
        <f t="shared" si="105"/>
        <v>0</v>
      </c>
      <c r="GP99">
        <f t="shared" si="106"/>
        <v>0</v>
      </c>
      <c r="GR99">
        <v>0</v>
      </c>
      <c r="GS99">
        <v>3</v>
      </c>
      <c r="GT99">
        <v>0</v>
      </c>
      <c r="GU99" t="s">
        <v>3</v>
      </c>
      <c r="GV99">
        <f t="shared" si="107"/>
        <v>0</v>
      </c>
      <c r="GW99">
        <v>1</v>
      </c>
      <c r="GX99">
        <f t="shared" si="108"/>
        <v>0</v>
      </c>
      <c r="HA99">
        <v>0</v>
      </c>
      <c r="HB99">
        <v>0</v>
      </c>
      <c r="HC99">
        <f t="shared" si="109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ROW(SmtRes!A93)</f>
        <v>93</v>
      </c>
      <c r="D100">
        <f>ROW(EtalonRes!A93)</f>
        <v>93</v>
      </c>
      <c r="E100" t="s">
        <v>216</v>
      </c>
      <c r="F100" t="s">
        <v>59</v>
      </c>
      <c r="G100" t="s">
        <v>217</v>
      </c>
      <c r="H100" t="s">
        <v>56</v>
      </c>
      <c r="I100">
        <v>1</v>
      </c>
      <c r="J100">
        <v>0</v>
      </c>
      <c r="K100">
        <v>1</v>
      </c>
      <c r="O100">
        <f t="shared" si="70"/>
        <v>363.94</v>
      </c>
      <c r="P100">
        <f t="shared" si="71"/>
        <v>0</v>
      </c>
      <c r="Q100">
        <f t="shared" si="72"/>
        <v>74.39</v>
      </c>
      <c r="R100">
        <f t="shared" si="73"/>
        <v>0</v>
      </c>
      <c r="S100">
        <f t="shared" si="74"/>
        <v>289.55</v>
      </c>
      <c r="T100">
        <f t="shared" si="75"/>
        <v>0</v>
      </c>
      <c r="U100">
        <f t="shared" si="76"/>
        <v>2.38</v>
      </c>
      <c r="V100">
        <f t="shared" si="77"/>
        <v>0</v>
      </c>
      <c r="W100">
        <f t="shared" si="78"/>
        <v>0</v>
      </c>
      <c r="X100">
        <f t="shared" si="79"/>
        <v>550.15</v>
      </c>
      <c r="Y100">
        <f t="shared" si="80"/>
        <v>173.73</v>
      </c>
      <c r="AA100">
        <v>271789439</v>
      </c>
      <c r="AB100">
        <f t="shared" si="81"/>
        <v>254.38560000000001</v>
      </c>
      <c r="AC100">
        <f t="shared" si="82"/>
        <v>0</v>
      </c>
      <c r="AD100">
        <f t="shared" si="83"/>
        <v>54.695999999999998</v>
      </c>
      <c r="AE100">
        <f t="shared" si="84"/>
        <v>0</v>
      </c>
      <c r="AF100">
        <f t="shared" si="85"/>
        <v>199.68960000000001</v>
      </c>
      <c r="AG100">
        <f t="shared" si="86"/>
        <v>0</v>
      </c>
      <c r="AH100">
        <f t="shared" si="87"/>
        <v>2.38</v>
      </c>
      <c r="AI100">
        <f t="shared" si="88"/>
        <v>0</v>
      </c>
      <c r="AJ100">
        <f t="shared" si="89"/>
        <v>0</v>
      </c>
      <c r="AK100">
        <v>529.97</v>
      </c>
      <c r="AL100">
        <v>0</v>
      </c>
      <c r="AM100">
        <v>113.95</v>
      </c>
      <c r="AN100">
        <v>0</v>
      </c>
      <c r="AO100">
        <v>416.02</v>
      </c>
      <c r="AP100">
        <v>0</v>
      </c>
      <c r="AQ100">
        <v>2.38</v>
      </c>
      <c r="AR100">
        <v>0</v>
      </c>
      <c r="AS100">
        <v>0</v>
      </c>
      <c r="AT100">
        <v>190</v>
      </c>
      <c r="AU100">
        <v>60</v>
      </c>
      <c r="AV100">
        <v>1</v>
      </c>
      <c r="AW100">
        <v>1</v>
      </c>
      <c r="AZ100">
        <v>1</v>
      </c>
      <c r="BA100">
        <v>1.45</v>
      </c>
      <c r="BB100">
        <v>1.36</v>
      </c>
      <c r="BC100">
        <v>1.36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61</v>
      </c>
      <c r="BM100">
        <v>350022</v>
      </c>
      <c r="BN100">
        <v>0</v>
      </c>
      <c r="BO100" t="s">
        <v>23</v>
      </c>
      <c r="BP100">
        <v>1</v>
      </c>
      <c r="BQ100">
        <v>1</v>
      </c>
      <c r="BR100">
        <v>0</v>
      </c>
      <c r="BS100">
        <v>1.45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190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0"/>
        <v>363.94</v>
      </c>
      <c r="CQ100">
        <f t="shared" si="91"/>
        <v>0</v>
      </c>
      <c r="CR100">
        <f t="shared" si="92"/>
        <v>74.386560000000003</v>
      </c>
      <c r="CS100">
        <f t="shared" si="93"/>
        <v>0</v>
      </c>
      <c r="CT100">
        <f t="shared" si="94"/>
        <v>289.54991999999999</v>
      </c>
      <c r="CU100">
        <f t="shared" si="95"/>
        <v>0</v>
      </c>
      <c r="CV100">
        <f t="shared" si="96"/>
        <v>2.38</v>
      </c>
      <c r="CW100">
        <f t="shared" si="97"/>
        <v>0</v>
      </c>
      <c r="CX100">
        <f t="shared" si="98"/>
        <v>0</v>
      </c>
      <c r="CY100">
        <f t="shared" si="99"/>
        <v>550.14499999999998</v>
      </c>
      <c r="CZ100">
        <f t="shared" si="100"/>
        <v>173.73</v>
      </c>
      <c r="DC100" t="s">
        <v>3</v>
      </c>
      <c r="DD100" t="s">
        <v>3</v>
      </c>
      <c r="DE100" t="s">
        <v>24</v>
      </c>
      <c r="DF100" t="s">
        <v>24</v>
      </c>
      <c r="DG100" t="s">
        <v>24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56</v>
      </c>
      <c r="DW100" t="s">
        <v>56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196215292</v>
      </c>
      <c r="EF100">
        <v>1</v>
      </c>
      <c r="EG100" t="s">
        <v>25</v>
      </c>
      <c r="EH100">
        <v>0</v>
      </c>
      <c r="EI100" t="s">
        <v>3</v>
      </c>
      <c r="EJ100">
        <v>1</v>
      </c>
      <c r="EK100">
        <v>350022</v>
      </c>
      <c r="EL100" t="s">
        <v>42</v>
      </c>
      <c r="EM100" t="s">
        <v>43</v>
      </c>
      <c r="EO100" t="s">
        <v>3</v>
      </c>
      <c r="EQ100">
        <v>1572864</v>
      </c>
      <c r="ER100">
        <v>529.97</v>
      </c>
      <c r="ES100">
        <v>0</v>
      </c>
      <c r="ET100">
        <v>113.95</v>
      </c>
      <c r="EU100">
        <v>0</v>
      </c>
      <c r="EV100">
        <v>416.02</v>
      </c>
      <c r="EW100">
        <v>2.38</v>
      </c>
      <c r="EX100">
        <v>0</v>
      </c>
      <c r="EY100">
        <v>0</v>
      </c>
      <c r="FQ100">
        <v>0</v>
      </c>
      <c r="FR100">
        <f t="shared" si="101"/>
        <v>0</v>
      </c>
      <c r="FS100">
        <v>0</v>
      </c>
      <c r="FX100">
        <v>190</v>
      </c>
      <c r="FY100">
        <v>60</v>
      </c>
      <c r="GA100" t="s">
        <v>3</v>
      </c>
      <c r="GD100">
        <v>1</v>
      </c>
      <c r="GF100">
        <v>-826244445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02"/>
        <v>0</v>
      </c>
      <c r="GM100">
        <f t="shared" si="103"/>
        <v>1087.82</v>
      </c>
      <c r="GN100">
        <f t="shared" si="104"/>
        <v>1087.82</v>
      </c>
      <c r="GO100">
        <f t="shared" si="105"/>
        <v>0</v>
      </c>
      <c r="GP100">
        <f t="shared" si="106"/>
        <v>0</v>
      </c>
      <c r="GR100">
        <v>0</v>
      </c>
      <c r="GS100">
        <v>3</v>
      </c>
      <c r="GT100">
        <v>0</v>
      </c>
      <c r="GU100" t="s">
        <v>3</v>
      </c>
      <c r="GV100">
        <f t="shared" si="107"/>
        <v>0</v>
      </c>
      <c r="GW100">
        <v>1</v>
      </c>
      <c r="GX100">
        <f t="shared" si="108"/>
        <v>0</v>
      </c>
      <c r="HA100">
        <v>0</v>
      </c>
      <c r="HB100">
        <v>0</v>
      </c>
      <c r="HC100">
        <f t="shared" si="109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ROW(SmtRes!A96)</f>
        <v>96</v>
      </c>
      <c r="D101">
        <f>ROW(EtalonRes!A96)</f>
        <v>96</v>
      </c>
      <c r="E101" t="s">
        <v>218</v>
      </c>
      <c r="F101" t="s">
        <v>63</v>
      </c>
      <c r="G101" t="s">
        <v>219</v>
      </c>
      <c r="H101" t="s">
        <v>56</v>
      </c>
      <c r="I101">
        <v>1</v>
      </c>
      <c r="J101">
        <v>0</v>
      </c>
      <c r="K101">
        <v>1</v>
      </c>
      <c r="O101">
        <f t="shared" si="70"/>
        <v>249.44</v>
      </c>
      <c r="P101">
        <f t="shared" si="71"/>
        <v>0</v>
      </c>
      <c r="Q101">
        <f t="shared" si="72"/>
        <v>51.14</v>
      </c>
      <c r="R101">
        <f t="shared" si="73"/>
        <v>0</v>
      </c>
      <c r="S101">
        <f t="shared" si="74"/>
        <v>198.3</v>
      </c>
      <c r="T101">
        <f t="shared" si="75"/>
        <v>0</v>
      </c>
      <c r="U101">
        <f t="shared" si="76"/>
        <v>1.63</v>
      </c>
      <c r="V101">
        <f t="shared" si="77"/>
        <v>0</v>
      </c>
      <c r="W101">
        <f t="shared" si="78"/>
        <v>0</v>
      </c>
      <c r="X101">
        <f t="shared" si="79"/>
        <v>376.77</v>
      </c>
      <c r="Y101">
        <f t="shared" si="80"/>
        <v>118.98</v>
      </c>
      <c r="AA101">
        <v>271789439</v>
      </c>
      <c r="AB101">
        <f t="shared" si="81"/>
        <v>174.3648</v>
      </c>
      <c r="AC101">
        <f t="shared" si="82"/>
        <v>0</v>
      </c>
      <c r="AD101">
        <f t="shared" si="83"/>
        <v>37.603200000000001</v>
      </c>
      <c r="AE101">
        <f t="shared" si="84"/>
        <v>0</v>
      </c>
      <c r="AF101">
        <f t="shared" si="85"/>
        <v>136.76159999999999</v>
      </c>
      <c r="AG101">
        <f t="shared" si="86"/>
        <v>0</v>
      </c>
      <c r="AH101">
        <f t="shared" si="87"/>
        <v>1.63</v>
      </c>
      <c r="AI101">
        <f t="shared" si="88"/>
        <v>0</v>
      </c>
      <c r="AJ101">
        <f t="shared" si="89"/>
        <v>0</v>
      </c>
      <c r="AK101">
        <v>363.26</v>
      </c>
      <c r="AL101">
        <v>0</v>
      </c>
      <c r="AM101">
        <v>78.34</v>
      </c>
      <c r="AN101">
        <v>0</v>
      </c>
      <c r="AO101">
        <v>284.92</v>
      </c>
      <c r="AP101">
        <v>0</v>
      </c>
      <c r="AQ101">
        <v>1.63</v>
      </c>
      <c r="AR101">
        <v>0</v>
      </c>
      <c r="AS101">
        <v>0</v>
      </c>
      <c r="AT101">
        <v>190</v>
      </c>
      <c r="AU101">
        <v>60</v>
      </c>
      <c r="AV101">
        <v>1</v>
      </c>
      <c r="AW101">
        <v>1</v>
      </c>
      <c r="AZ101">
        <v>1</v>
      </c>
      <c r="BA101">
        <v>1.45</v>
      </c>
      <c r="BB101">
        <v>1.36</v>
      </c>
      <c r="BC101">
        <v>1.36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65</v>
      </c>
      <c r="BM101">
        <v>350022</v>
      </c>
      <c r="BN101">
        <v>0</v>
      </c>
      <c r="BO101" t="s">
        <v>23</v>
      </c>
      <c r="BP101">
        <v>1</v>
      </c>
      <c r="BQ101">
        <v>1</v>
      </c>
      <c r="BR101">
        <v>0</v>
      </c>
      <c r="BS101">
        <v>1.45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190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90"/>
        <v>249.44</v>
      </c>
      <c r="CQ101">
        <f t="shared" si="91"/>
        <v>0</v>
      </c>
      <c r="CR101">
        <f t="shared" si="92"/>
        <v>51.140352000000007</v>
      </c>
      <c r="CS101">
        <f t="shared" si="93"/>
        <v>0</v>
      </c>
      <c r="CT101">
        <f t="shared" si="94"/>
        <v>198.30431999999996</v>
      </c>
      <c r="CU101">
        <f t="shared" si="95"/>
        <v>0</v>
      </c>
      <c r="CV101">
        <f t="shared" si="96"/>
        <v>1.63</v>
      </c>
      <c r="CW101">
        <f t="shared" si="97"/>
        <v>0</v>
      </c>
      <c r="CX101">
        <f t="shared" si="98"/>
        <v>0</v>
      </c>
      <c r="CY101">
        <f t="shared" si="99"/>
        <v>376.77</v>
      </c>
      <c r="CZ101">
        <f t="shared" si="100"/>
        <v>118.98</v>
      </c>
      <c r="DC101" t="s">
        <v>3</v>
      </c>
      <c r="DD101" t="s">
        <v>3</v>
      </c>
      <c r="DE101" t="s">
        <v>24</v>
      </c>
      <c r="DF101" t="s">
        <v>24</v>
      </c>
      <c r="DG101" t="s">
        <v>24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56</v>
      </c>
      <c r="DW101" t="s">
        <v>56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196215292</v>
      </c>
      <c r="EF101">
        <v>1</v>
      </c>
      <c r="EG101" t="s">
        <v>25</v>
      </c>
      <c r="EH101">
        <v>0</v>
      </c>
      <c r="EI101" t="s">
        <v>3</v>
      </c>
      <c r="EJ101">
        <v>1</v>
      </c>
      <c r="EK101">
        <v>350022</v>
      </c>
      <c r="EL101" t="s">
        <v>42</v>
      </c>
      <c r="EM101" t="s">
        <v>43</v>
      </c>
      <c r="EO101" t="s">
        <v>3</v>
      </c>
      <c r="EQ101">
        <v>1572864</v>
      </c>
      <c r="ER101">
        <v>363.26</v>
      </c>
      <c r="ES101">
        <v>0</v>
      </c>
      <c r="ET101">
        <v>78.34</v>
      </c>
      <c r="EU101">
        <v>0</v>
      </c>
      <c r="EV101">
        <v>284.92</v>
      </c>
      <c r="EW101">
        <v>1.63</v>
      </c>
      <c r="EX101">
        <v>0</v>
      </c>
      <c r="EY101">
        <v>0</v>
      </c>
      <c r="FQ101">
        <v>0</v>
      </c>
      <c r="FR101">
        <f t="shared" si="101"/>
        <v>0</v>
      </c>
      <c r="FS101">
        <v>0</v>
      </c>
      <c r="FX101">
        <v>190</v>
      </c>
      <c r="FY101">
        <v>60</v>
      </c>
      <c r="GA101" t="s">
        <v>3</v>
      </c>
      <c r="GD101">
        <v>1</v>
      </c>
      <c r="GF101">
        <v>-1362125609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02"/>
        <v>0</v>
      </c>
      <c r="GM101">
        <f t="shared" si="103"/>
        <v>745.19</v>
      </c>
      <c r="GN101">
        <f t="shared" si="104"/>
        <v>745.19</v>
      </c>
      <c r="GO101">
        <f t="shared" si="105"/>
        <v>0</v>
      </c>
      <c r="GP101">
        <f t="shared" si="106"/>
        <v>0</v>
      </c>
      <c r="GR101">
        <v>0</v>
      </c>
      <c r="GS101">
        <v>3</v>
      </c>
      <c r="GT101">
        <v>0</v>
      </c>
      <c r="GU101" t="s">
        <v>3</v>
      </c>
      <c r="GV101">
        <f t="shared" si="107"/>
        <v>0</v>
      </c>
      <c r="GW101">
        <v>1</v>
      </c>
      <c r="GX101">
        <f t="shared" si="108"/>
        <v>0</v>
      </c>
      <c r="HA101">
        <v>0</v>
      </c>
      <c r="HB101">
        <v>0</v>
      </c>
      <c r="HC101">
        <f t="shared" si="109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ROW(SmtRes!A99)</f>
        <v>99</v>
      </c>
      <c r="D102">
        <f>ROW(EtalonRes!A99)</f>
        <v>99</v>
      </c>
      <c r="E102" t="s">
        <v>220</v>
      </c>
      <c r="F102" t="s">
        <v>67</v>
      </c>
      <c r="G102" t="s">
        <v>221</v>
      </c>
      <c r="H102" t="s">
        <v>56</v>
      </c>
      <c r="I102">
        <v>1</v>
      </c>
      <c r="J102">
        <v>0</v>
      </c>
      <c r="K102">
        <v>1</v>
      </c>
      <c r="O102">
        <f t="shared" si="70"/>
        <v>363.94</v>
      </c>
      <c r="P102">
        <f t="shared" si="71"/>
        <v>0</v>
      </c>
      <c r="Q102">
        <f t="shared" si="72"/>
        <v>74.39</v>
      </c>
      <c r="R102">
        <f t="shared" si="73"/>
        <v>0</v>
      </c>
      <c r="S102">
        <f t="shared" si="74"/>
        <v>289.55</v>
      </c>
      <c r="T102">
        <f t="shared" si="75"/>
        <v>0</v>
      </c>
      <c r="U102">
        <f t="shared" si="76"/>
        <v>2.38</v>
      </c>
      <c r="V102">
        <f t="shared" si="77"/>
        <v>0</v>
      </c>
      <c r="W102">
        <f t="shared" si="78"/>
        <v>0</v>
      </c>
      <c r="X102">
        <f t="shared" si="79"/>
        <v>550.15</v>
      </c>
      <c r="Y102">
        <f t="shared" si="80"/>
        <v>173.73</v>
      </c>
      <c r="AA102">
        <v>271789439</v>
      </c>
      <c r="AB102">
        <f t="shared" si="81"/>
        <v>254.38560000000001</v>
      </c>
      <c r="AC102">
        <f t="shared" si="82"/>
        <v>0</v>
      </c>
      <c r="AD102">
        <f t="shared" si="83"/>
        <v>54.695999999999998</v>
      </c>
      <c r="AE102">
        <f t="shared" si="84"/>
        <v>0</v>
      </c>
      <c r="AF102">
        <f t="shared" si="85"/>
        <v>199.68960000000001</v>
      </c>
      <c r="AG102">
        <f t="shared" si="86"/>
        <v>0</v>
      </c>
      <c r="AH102">
        <f t="shared" si="87"/>
        <v>2.38</v>
      </c>
      <c r="AI102">
        <f t="shared" si="88"/>
        <v>0</v>
      </c>
      <c r="AJ102">
        <f t="shared" si="89"/>
        <v>0</v>
      </c>
      <c r="AK102">
        <v>529.97</v>
      </c>
      <c r="AL102">
        <v>0</v>
      </c>
      <c r="AM102">
        <v>113.95</v>
      </c>
      <c r="AN102">
        <v>0</v>
      </c>
      <c r="AO102">
        <v>416.02</v>
      </c>
      <c r="AP102">
        <v>0</v>
      </c>
      <c r="AQ102">
        <v>2.38</v>
      </c>
      <c r="AR102">
        <v>0</v>
      </c>
      <c r="AS102">
        <v>0</v>
      </c>
      <c r="AT102">
        <v>190</v>
      </c>
      <c r="AU102">
        <v>60</v>
      </c>
      <c r="AV102">
        <v>1</v>
      </c>
      <c r="AW102">
        <v>1</v>
      </c>
      <c r="AZ102">
        <v>1</v>
      </c>
      <c r="BA102">
        <v>1.45</v>
      </c>
      <c r="BB102">
        <v>1.36</v>
      </c>
      <c r="BC102">
        <v>1.36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69</v>
      </c>
      <c r="BM102">
        <v>350022</v>
      </c>
      <c r="BN102">
        <v>0</v>
      </c>
      <c r="BO102" t="s">
        <v>23</v>
      </c>
      <c r="BP102">
        <v>1</v>
      </c>
      <c r="BQ102">
        <v>1</v>
      </c>
      <c r="BR102">
        <v>0</v>
      </c>
      <c r="BS102">
        <v>1.45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190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0"/>
        <v>363.94</v>
      </c>
      <c r="CQ102">
        <f t="shared" si="91"/>
        <v>0</v>
      </c>
      <c r="CR102">
        <f t="shared" si="92"/>
        <v>74.386560000000003</v>
      </c>
      <c r="CS102">
        <f t="shared" si="93"/>
        <v>0</v>
      </c>
      <c r="CT102">
        <f t="shared" si="94"/>
        <v>289.54991999999999</v>
      </c>
      <c r="CU102">
        <f t="shared" si="95"/>
        <v>0</v>
      </c>
      <c r="CV102">
        <f t="shared" si="96"/>
        <v>2.38</v>
      </c>
      <c r="CW102">
        <f t="shared" si="97"/>
        <v>0</v>
      </c>
      <c r="CX102">
        <f t="shared" si="98"/>
        <v>0</v>
      </c>
      <c r="CY102">
        <f t="shared" si="99"/>
        <v>550.14499999999998</v>
      </c>
      <c r="CZ102">
        <f t="shared" si="100"/>
        <v>173.73</v>
      </c>
      <c r="DC102" t="s">
        <v>3</v>
      </c>
      <c r="DD102" t="s">
        <v>3</v>
      </c>
      <c r="DE102" t="s">
        <v>24</v>
      </c>
      <c r="DF102" t="s">
        <v>24</v>
      </c>
      <c r="DG102" t="s">
        <v>24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56</v>
      </c>
      <c r="DW102" t="s">
        <v>56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196215292</v>
      </c>
      <c r="EF102">
        <v>1</v>
      </c>
      <c r="EG102" t="s">
        <v>25</v>
      </c>
      <c r="EH102">
        <v>0</v>
      </c>
      <c r="EI102" t="s">
        <v>3</v>
      </c>
      <c r="EJ102">
        <v>1</v>
      </c>
      <c r="EK102">
        <v>350022</v>
      </c>
      <c r="EL102" t="s">
        <v>42</v>
      </c>
      <c r="EM102" t="s">
        <v>43</v>
      </c>
      <c r="EO102" t="s">
        <v>3</v>
      </c>
      <c r="EQ102">
        <v>1572864</v>
      </c>
      <c r="ER102">
        <v>529.97</v>
      </c>
      <c r="ES102">
        <v>0</v>
      </c>
      <c r="ET102">
        <v>113.95</v>
      </c>
      <c r="EU102">
        <v>0</v>
      </c>
      <c r="EV102">
        <v>416.02</v>
      </c>
      <c r="EW102">
        <v>2.38</v>
      </c>
      <c r="EX102">
        <v>0</v>
      </c>
      <c r="EY102">
        <v>0</v>
      </c>
      <c r="FQ102">
        <v>0</v>
      </c>
      <c r="FR102">
        <f t="shared" si="101"/>
        <v>0</v>
      </c>
      <c r="FS102">
        <v>0</v>
      </c>
      <c r="FX102">
        <v>190</v>
      </c>
      <c r="FY102">
        <v>60</v>
      </c>
      <c r="GA102" t="s">
        <v>3</v>
      </c>
      <c r="GD102">
        <v>1</v>
      </c>
      <c r="GF102">
        <v>-169472530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02"/>
        <v>0</v>
      </c>
      <c r="GM102">
        <f t="shared" si="103"/>
        <v>1087.82</v>
      </c>
      <c r="GN102">
        <f t="shared" si="104"/>
        <v>1087.82</v>
      </c>
      <c r="GO102">
        <f t="shared" si="105"/>
        <v>0</v>
      </c>
      <c r="GP102">
        <f t="shared" si="106"/>
        <v>0</v>
      </c>
      <c r="GR102">
        <v>0</v>
      </c>
      <c r="GS102">
        <v>3</v>
      </c>
      <c r="GT102">
        <v>0</v>
      </c>
      <c r="GU102" t="s">
        <v>3</v>
      </c>
      <c r="GV102">
        <f t="shared" si="107"/>
        <v>0</v>
      </c>
      <c r="GW102">
        <v>1</v>
      </c>
      <c r="GX102">
        <f t="shared" si="108"/>
        <v>0</v>
      </c>
      <c r="HA102">
        <v>0</v>
      </c>
      <c r="HB102">
        <v>0</v>
      </c>
      <c r="HC102">
        <f t="shared" si="109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ROW(SmtRes!A102)</f>
        <v>102</v>
      </c>
      <c r="D103">
        <f>ROW(EtalonRes!A102)</f>
        <v>102</v>
      </c>
      <c r="E103" t="s">
        <v>222</v>
      </c>
      <c r="F103" t="s">
        <v>223</v>
      </c>
      <c r="G103" t="s">
        <v>224</v>
      </c>
      <c r="H103" t="s">
        <v>225</v>
      </c>
      <c r="I103">
        <v>1</v>
      </c>
      <c r="J103">
        <v>0</v>
      </c>
      <c r="K103">
        <v>1</v>
      </c>
      <c r="O103">
        <f t="shared" si="70"/>
        <v>190.82</v>
      </c>
      <c r="P103">
        <f t="shared" si="71"/>
        <v>0</v>
      </c>
      <c r="Q103">
        <f t="shared" si="72"/>
        <v>38.74</v>
      </c>
      <c r="R103">
        <f t="shared" si="73"/>
        <v>0</v>
      </c>
      <c r="S103">
        <f t="shared" si="74"/>
        <v>152.08000000000001</v>
      </c>
      <c r="T103">
        <f t="shared" si="75"/>
        <v>0</v>
      </c>
      <c r="U103">
        <f t="shared" si="76"/>
        <v>1.25</v>
      </c>
      <c r="V103">
        <f t="shared" si="77"/>
        <v>0</v>
      </c>
      <c r="W103">
        <f t="shared" si="78"/>
        <v>0</v>
      </c>
      <c r="X103">
        <f t="shared" si="79"/>
        <v>288.95</v>
      </c>
      <c r="Y103">
        <f t="shared" si="80"/>
        <v>91.25</v>
      </c>
      <c r="AA103">
        <v>271789439</v>
      </c>
      <c r="AB103">
        <f t="shared" si="81"/>
        <v>133.36799999999999</v>
      </c>
      <c r="AC103">
        <f t="shared" si="82"/>
        <v>0</v>
      </c>
      <c r="AD103">
        <f t="shared" si="83"/>
        <v>28.488</v>
      </c>
      <c r="AE103">
        <f t="shared" si="84"/>
        <v>0</v>
      </c>
      <c r="AF103">
        <f t="shared" si="85"/>
        <v>104.88</v>
      </c>
      <c r="AG103">
        <f t="shared" si="86"/>
        <v>0</v>
      </c>
      <c r="AH103">
        <f t="shared" si="87"/>
        <v>1.25</v>
      </c>
      <c r="AI103">
        <f t="shared" si="88"/>
        <v>0</v>
      </c>
      <c r="AJ103">
        <f t="shared" si="89"/>
        <v>0</v>
      </c>
      <c r="AK103">
        <v>277.85000000000002</v>
      </c>
      <c r="AL103">
        <v>0</v>
      </c>
      <c r="AM103">
        <v>59.35</v>
      </c>
      <c r="AN103">
        <v>0</v>
      </c>
      <c r="AO103">
        <v>218.5</v>
      </c>
      <c r="AP103">
        <v>0</v>
      </c>
      <c r="AQ103">
        <v>1.25</v>
      </c>
      <c r="AR103">
        <v>0</v>
      </c>
      <c r="AS103">
        <v>0</v>
      </c>
      <c r="AT103">
        <v>190</v>
      </c>
      <c r="AU103">
        <v>60</v>
      </c>
      <c r="AV103">
        <v>1</v>
      </c>
      <c r="AW103">
        <v>1</v>
      </c>
      <c r="AZ103">
        <v>1</v>
      </c>
      <c r="BA103">
        <v>1.45</v>
      </c>
      <c r="BB103">
        <v>1.36</v>
      </c>
      <c r="BC103">
        <v>1.36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226</v>
      </c>
      <c r="BM103">
        <v>350022</v>
      </c>
      <c r="BN103">
        <v>0</v>
      </c>
      <c r="BO103" t="s">
        <v>23</v>
      </c>
      <c r="BP103">
        <v>1</v>
      </c>
      <c r="BQ103">
        <v>1</v>
      </c>
      <c r="BR103">
        <v>0</v>
      </c>
      <c r="BS103">
        <v>1.45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190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0"/>
        <v>190.82000000000002</v>
      </c>
      <c r="CQ103">
        <f t="shared" si="91"/>
        <v>0</v>
      </c>
      <c r="CR103">
        <f t="shared" si="92"/>
        <v>38.743680000000005</v>
      </c>
      <c r="CS103">
        <f t="shared" si="93"/>
        <v>0</v>
      </c>
      <c r="CT103">
        <f t="shared" si="94"/>
        <v>152.07599999999999</v>
      </c>
      <c r="CU103">
        <f t="shared" si="95"/>
        <v>0</v>
      </c>
      <c r="CV103">
        <f t="shared" si="96"/>
        <v>1.25</v>
      </c>
      <c r="CW103">
        <f t="shared" si="97"/>
        <v>0</v>
      </c>
      <c r="CX103">
        <f t="shared" si="98"/>
        <v>0</v>
      </c>
      <c r="CY103">
        <f t="shared" si="99"/>
        <v>288.952</v>
      </c>
      <c r="CZ103">
        <f t="shared" si="100"/>
        <v>91.248000000000005</v>
      </c>
      <c r="DC103" t="s">
        <v>3</v>
      </c>
      <c r="DD103" t="s">
        <v>3</v>
      </c>
      <c r="DE103" t="s">
        <v>24</v>
      </c>
      <c r="DF103" t="s">
        <v>24</v>
      </c>
      <c r="DG103" t="s">
        <v>24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225</v>
      </c>
      <c r="DW103" t="s">
        <v>225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196215292</v>
      </c>
      <c r="EF103">
        <v>1</v>
      </c>
      <c r="EG103" t="s">
        <v>25</v>
      </c>
      <c r="EH103">
        <v>0</v>
      </c>
      <c r="EI103" t="s">
        <v>3</v>
      </c>
      <c r="EJ103">
        <v>1</v>
      </c>
      <c r="EK103">
        <v>350022</v>
      </c>
      <c r="EL103" t="s">
        <v>42</v>
      </c>
      <c r="EM103" t="s">
        <v>43</v>
      </c>
      <c r="EO103" t="s">
        <v>3</v>
      </c>
      <c r="EQ103">
        <v>1048576</v>
      </c>
      <c r="ER103">
        <v>277.85000000000002</v>
      </c>
      <c r="ES103">
        <v>0</v>
      </c>
      <c r="ET103">
        <v>59.35</v>
      </c>
      <c r="EU103">
        <v>0</v>
      </c>
      <c r="EV103">
        <v>218.5</v>
      </c>
      <c r="EW103">
        <v>1.25</v>
      </c>
      <c r="EX103">
        <v>0</v>
      </c>
      <c r="EY103">
        <v>0</v>
      </c>
      <c r="FQ103">
        <v>0</v>
      </c>
      <c r="FR103">
        <f t="shared" si="101"/>
        <v>0</v>
      </c>
      <c r="FS103">
        <v>0</v>
      </c>
      <c r="FX103">
        <v>190</v>
      </c>
      <c r="FY103">
        <v>60</v>
      </c>
      <c r="GA103" t="s">
        <v>3</v>
      </c>
      <c r="GD103">
        <v>1</v>
      </c>
      <c r="GF103">
        <v>180413010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02"/>
        <v>0</v>
      </c>
      <c r="GM103">
        <f t="shared" si="103"/>
        <v>571.02</v>
      </c>
      <c r="GN103">
        <f t="shared" si="104"/>
        <v>571.02</v>
      </c>
      <c r="GO103">
        <f t="shared" si="105"/>
        <v>0</v>
      </c>
      <c r="GP103">
        <f t="shared" si="106"/>
        <v>0</v>
      </c>
      <c r="GR103">
        <v>0</v>
      </c>
      <c r="GS103">
        <v>3</v>
      </c>
      <c r="GT103">
        <v>0</v>
      </c>
      <c r="GU103" t="s">
        <v>3</v>
      </c>
      <c r="GV103">
        <f t="shared" si="107"/>
        <v>0</v>
      </c>
      <c r="GW103">
        <v>1</v>
      </c>
      <c r="GX103">
        <f t="shared" si="108"/>
        <v>0</v>
      </c>
      <c r="HA103">
        <v>0</v>
      </c>
      <c r="HB103">
        <v>0</v>
      </c>
      <c r="HC103">
        <f t="shared" si="109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ROW(SmtRes!A105)</f>
        <v>105</v>
      </c>
      <c r="D104">
        <f>ROW(EtalonRes!A105)</f>
        <v>105</v>
      </c>
      <c r="E104" t="s">
        <v>227</v>
      </c>
      <c r="F104" t="s">
        <v>228</v>
      </c>
      <c r="G104" t="s">
        <v>229</v>
      </c>
      <c r="H104" t="s">
        <v>31</v>
      </c>
      <c r="I104">
        <v>1</v>
      </c>
      <c r="J104">
        <v>0</v>
      </c>
      <c r="K104">
        <v>1</v>
      </c>
      <c r="O104">
        <f t="shared" si="70"/>
        <v>310.83999999999997</v>
      </c>
      <c r="P104">
        <f t="shared" si="71"/>
        <v>0</v>
      </c>
      <c r="Q104">
        <f t="shared" si="72"/>
        <v>191.45</v>
      </c>
      <c r="R104">
        <f t="shared" si="73"/>
        <v>0</v>
      </c>
      <c r="S104">
        <f t="shared" si="74"/>
        <v>119.39</v>
      </c>
      <c r="T104">
        <f t="shared" si="75"/>
        <v>0</v>
      </c>
      <c r="U104">
        <f t="shared" si="76"/>
        <v>0.9</v>
      </c>
      <c r="V104">
        <f t="shared" si="77"/>
        <v>0</v>
      </c>
      <c r="W104">
        <f t="shared" si="78"/>
        <v>0</v>
      </c>
      <c r="X104">
        <f t="shared" si="79"/>
        <v>226.84</v>
      </c>
      <c r="Y104">
        <f t="shared" si="80"/>
        <v>71.63</v>
      </c>
      <c r="AA104">
        <v>271789439</v>
      </c>
      <c r="AB104">
        <f t="shared" si="81"/>
        <v>223.11359999999999</v>
      </c>
      <c r="AC104">
        <f t="shared" si="82"/>
        <v>0</v>
      </c>
      <c r="AD104">
        <f t="shared" si="83"/>
        <v>140.77440000000001</v>
      </c>
      <c r="AE104">
        <f t="shared" si="84"/>
        <v>0</v>
      </c>
      <c r="AF104">
        <f t="shared" si="85"/>
        <v>82.339200000000005</v>
      </c>
      <c r="AG104">
        <f t="shared" si="86"/>
        <v>0</v>
      </c>
      <c r="AH104">
        <f t="shared" si="87"/>
        <v>0.9</v>
      </c>
      <c r="AI104">
        <f t="shared" si="88"/>
        <v>0</v>
      </c>
      <c r="AJ104">
        <f t="shared" si="89"/>
        <v>0</v>
      </c>
      <c r="AK104">
        <v>464.81999999999994</v>
      </c>
      <c r="AL104">
        <v>0</v>
      </c>
      <c r="AM104">
        <v>293.27999999999997</v>
      </c>
      <c r="AN104">
        <v>0</v>
      </c>
      <c r="AO104">
        <v>171.54</v>
      </c>
      <c r="AP104">
        <v>0</v>
      </c>
      <c r="AQ104">
        <v>0.9</v>
      </c>
      <c r="AR104">
        <v>0</v>
      </c>
      <c r="AS104">
        <v>0</v>
      </c>
      <c r="AT104">
        <v>190</v>
      </c>
      <c r="AU104">
        <v>60</v>
      </c>
      <c r="AV104">
        <v>1</v>
      </c>
      <c r="AW104">
        <v>1</v>
      </c>
      <c r="AZ104">
        <v>1</v>
      </c>
      <c r="BA104">
        <v>1.45</v>
      </c>
      <c r="BB104">
        <v>1.36</v>
      </c>
      <c r="BC104">
        <v>1.36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230</v>
      </c>
      <c r="BM104">
        <v>350001</v>
      </c>
      <c r="BN104">
        <v>0</v>
      </c>
      <c r="BO104" t="s">
        <v>23</v>
      </c>
      <c r="BP104">
        <v>1</v>
      </c>
      <c r="BQ104">
        <v>1</v>
      </c>
      <c r="BR104">
        <v>0</v>
      </c>
      <c r="BS104">
        <v>1.45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190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0"/>
        <v>310.83999999999997</v>
      </c>
      <c r="CQ104">
        <f t="shared" si="91"/>
        <v>0</v>
      </c>
      <c r="CR104">
        <f t="shared" si="92"/>
        <v>191.45318400000002</v>
      </c>
      <c r="CS104">
        <f t="shared" si="93"/>
        <v>0</v>
      </c>
      <c r="CT104">
        <f t="shared" si="94"/>
        <v>119.39184</v>
      </c>
      <c r="CU104">
        <f t="shared" si="95"/>
        <v>0</v>
      </c>
      <c r="CV104">
        <f t="shared" si="96"/>
        <v>0.9</v>
      </c>
      <c r="CW104">
        <f t="shared" si="97"/>
        <v>0</v>
      </c>
      <c r="CX104">
        <f t="shared" si="98"/>
        <v>0</v>
      </c>
      <c r="CY104">
        <f t="shared" si="99"/>
        <v>226.84099999999998</v>
      </c>
      <c r="CZ104">
        <f t="shared" si="100"/>
        <v>71.634</v>
      </c>
      <c r="DC104" t="s">
        <v>3</v>
      </c>
      <c r="DD104" t="s">
        <v>3</v>
      </c>
      <c r="DE104" t="s">
        <v>24</v>
      </c>
      <c r="DF104" t="s">
        <v>24</v>
      </c>
      <c r="DG104" t="s">
        <v>24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31</v>
      </c>
      <c r="DW104" t="s">
        <v>31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196215268</v>
      </c>
      <c r="EF104">
        <v>1</v>
      </c>
      <c r="EG104" t="s">
        <v>25</v>
      </c>
      <c r="EH104">
        <v>0</v>
      </c>
      <c r="EI104" t="s">
        <v>3</v>
      </c>
      <c r="EJ104">
        <v>1</v>
      </c>
      <c r="EK104">
        <v>350001</v>
      </c>
      <c r="EL104" t="s">
        <v>26</v>
      </c>
      <c r="EM104" t="s">
        <v>27</v>
      </c>
      <c r="EO104" t="s">
        <v>3</v>
      </c>
      <c r="EQ104">
        <v>1835008</v>
      </c>
      <c r="ER104">
        <v>464.81999999999994</v>
      </c>
      <c r="ES104">
        <v>0</v>
      </c>
      <c r="ET104">
        <v>293.27999999999997</v>
      </c>
      <c r="EU104">
        <v>0</v>
      </c>
      <c r="EV104">
        <v>171.54</v>
      </c>
      <c r="EW104">
        <v>0.9</v>
      </c>
      <c r="EX104">
        <v>0</v>
      </c>
      <c r="EY104">
        <v>0</v>
      </c>
      <c r="FQ104">
        <v>0</v>
      </c>
      <c r="FR104">
        <f t="shared" si="101"/>
        <v>0</v>
      </c>
      <c r="FS104">
        <v>0</v>
      </c>
      <c r="FX104">
        <v>190</v>
      </c>
      <c r="FY104">
        <v>60</v>
      </c>
      <c r="GA104" t="s">
        <v>3</v>
      </c>
      <c r="GD104">
        <v>1</v>
      </c>
      <c r="GF104">
        <v>1134354671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02"/>
        <v>0</v>
      </c>
      <c r="GM104">
        <f t="shared" si="103"/>
        <v>609.30999999999995</v>
      </c>
      <c r="GN104">
        <f t="shared" si="104"/>
        <v>609.30999999999995</v>
      </c>
      <c r="GO104">
        <f t="shared" si="105"/>
        <v>0</v>
      </c>
      <c r="GP104">
        <f t="shared" si="106"/>
        <v>0</v>
      </c>
      <c r="GR104">
        <v>0</v>
      </c>
      <c r="GS104">
        <v>3</v>
      </c>
      <c r="GT104">
        <v>0</v>
      </c>
      <c r="GU104" t="s">
        <v>3</v>
      </c>
      <c r="GV104">
        <f t="shared" si="107"/>
        <v>0</v>
      </c>
      <c r="GW104">
        <v>1</v>
      </c>
      <c r="GX104">
        <f t="shared" si="108"/>
        <v>0</v>
      </c>
      <c r="HA104">
        <v>0</v>
      </c>
      <c r="HB104">
        <v>0</v>
      </c>
      <c r="HC104">
        <f t="shared" si="109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ROW(SmtRes!A108)</f>
        <v>108</v>
      </c>
      <c r="D105">
        <f>ROW(EtalonRes!A108)</f>
        <v>108</v>
      </c>
      <c r="E105" t="s">
        <v>231</v>
      </c>
      <c r="F105" t="s">
        <v>232</v>
      </c>
      <c r="G105" t="s">
        <v>233</v>
      </c>
      <c r="H105" t="s">
        <v>31</v>
      </c>
      <c r="I105">
        <v>1</v>
      </c>
      <c r="J105">
        <v>0</v>
      </c>
      <c r="K105">
        <v>1</v>
      </c>
      <c r="O105">
        <f t="shared" si="70"/>
        <v>207.23</v>
      </c>
      <c r="P105">
        <f t="shared" si="71"/>
        <v>0</v>
      </c>
      <c r="Q105">
        <f t="shared" si="72"/>
        <v>127.64</v>
      </c>
      <c r="R105">
        <f t="shared" si="73"/>
        <v>0</v>
      </c>
      <c r="S105">
        <f t="shared" si="74"/>
        <v>79.59</v>
      </c>
      <c r="T105">
        <f t="shared" si="75"/>
        <v>0</v>
      </c>
      <c r="U105">
        <f t="shared" si="76"/>
        <v>0.6</v>
      </c>
      <c r="V105">
        <f t="shared" si="77"/>
        <v>0</v>
      </c>
      <c r="W105">
        <f t="shared" si="78"/>
        <v>0</v>
      </c>
      <c r="X105">
        <f t="shared" si="79"/>
        <v>151.22</v>
      </c>
      <c r="Y105">
        <f t="shared" si="80"/>
        <v>47.75</v>
      </c>
      <c r="AA105">
        <v>271789439</v>
      </c>
      <c r="AB105">
        <f t="shared" si="81"/>
        <v>148.7424</v>
      </c>
      <c r="AC105">
        <f t="shared" si="82"/>
        <v>0</v>
      </c>
      <c r="AD105">
        <f t="shared" si="83"/>
        <v>93.849599999999995</v>
      </c>
      <c r="AE105">
        <f t="shared" si="84"/>
        <v>0</v>
      </c>
      <c r="AF105">
        <f t="shared" si="85"/>
        <v>54.892800000000001</v>
      </c>
      <c r="AG105">
        <f t="shared" si="86"/>
        <v>0</v>
      </c>
      <c r="AH105">
        <f t="shared" si="87"/>
        <v>0.6</v>
      </c>
      <c r="AI105">
        <f t="shared" si="88"/>
        <v>0</v>
      </c>
      <c r="AJ105">
        <f t="shared" si="89"/>
        <v>0</v>
      </c>
      <c r="AK105">
        <v>309.88</v>
      </c>
      <c r="AL105">
        <v>0</v>
      </c>
      <c r="AM105">
        <v>195.52</v>
      </c>
      <c r="AN105">
        <v>0</v>
      </c>
      <c r="AO105">
        <v>114.36</v>
      </c>
      <c r="AP105">
        <v>0</v>
      </c>
      <c r="AQ105">
        <v>0.6</v>
      </c>
      <c r="AR105">
        <v>0</v>
      </c>
      <c r="AS105">
        <v>0</v>
      </c>
      <c r="AT105">
        <v>190</v>
      </c>
      <c r="AU105">
        <v>60</v>
      </c>
      <c r="AV105">
        <v>1</v>
      </c>
      <c r="AW105">
        <v>1</v>
      </c>
      <c r="AZ105">
        <v>1</v>
      </c>
      <c r="BA105">
        <v>1.45</v>
      </c>
      <c r="BB105">
        <v>1.36</v>
      </c>
      <c r="BC105">
        <v>1.36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234</v>
      </c>
      <c r="BM105">
        <v>350001</v>
      </c>
      <c r="BN105">
        <v>0</v>
      </c>
      <c r="BO105" t="s">
        <v>23</v>
      </c>
      <c r="BP105">
        <v>1</v>
      </c>
      <c r="BQ105">
        <v>1</v>
      </c>
      <c r="BR105">
        <v>0</v>
      </c>
      <c r="BS105">
        <v>1.45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190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90"/>
        <v>207.23000000000002</v>
      </c>
      <c r="CQ105">
        <f t="shared" si="91"/>
        <v>0</v>
      </c>
      <c r="CR105">
        <f t="shared" si="92"/>
        <v>127.635456</v>
      </c>
      <c r="CS105">
        <f t="shared" si="93"/>
        <v>0</v>
      </c>
      <c r="CT105">
        <f t="shared" si="94"/>
        <v>79.594560000000001</v>
      </c>
      <c r="CU105">
        <f t="shared" si="95"/>
        <v>0</v>
      </c>
      <c r="CV105">
        <f t="shared" si="96"/>
        <v>0.6</v>
      </c>
      <c r="CW105">
        <f t="shared" si="97"/>
        <v>0</v>
      </c>
      <c r="CX105">
        <f t="shared" si="98"/>
        <v>0</v>
      </c>
      <c r="CY105">
        <f t="shared" si="99"/>
        <v>151.221</v>
      </c>
      <c r="CZ105">
        <f t="shared" si="100"/>
        <v>47.754000000000005</v>
      </c>
      <c r="DC105" t="s">
        <v>3</v>
      </c>
      <c r="DD105" t="s">
        <v>3</v>
      </c>
      <c r="DE105" t="s">
        <v>24</v>
      </c>
      <c r="DF105" t="s">
        <v>24</v>
      </c>
      <c r="DG105" t="s">
        <v>24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31</v>
      </c>
      <c r="DW105" t="s">
        <v>31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196215268</v>
      </c>
      <c r="EF105">
        <v>1</v>
      </c>
      <c r="EG105" t="s">
        <v>25</v>
      </c>
      <c r="EH105">
        <v>0</v>
      </c>
      <c r="EI105" t="s">
        <v>3</v>
      </c>
      <c r="EJ105">
        <v>1</v>
      </c>
      <c r="EK105">
        <v>350001</v>
      </c>
      <c r="EL105" t="s">
        <v>26</v>
      </c>
      <c r="EM105" t="s">
        <v>27</v>
      </c>
      <c r="EO105" t="s">
        <v>3</v>
      </c>
      <c r="EQ105">
        <v>1835008</v>
      </c>
      <c r="ER105">
        <v>309.88</v>
      </c>
      <c r="ES105">
        <v>0</v>
      </c>
      <c r="ET105">
        <v>195.52</v>
      </c>
      <c r="EU105">
        <v>0</v>
      </c>
      <c r="EV105">
        <v>114.36</v>
      </c>
      <c r="EW105">
        <v>0.6</v>
      </c>
      <c r="EX105">
        <v>0</v>
      </c>
      <c r="EY105">
        <v>0</v>
      </c>
      <c r="FQ105">
        <v>0</v>
      </c>
      <c r="FR105">
        <f t="shared" si="101"/>
        <v>0</v>
      </c>
      <c r="FS105">
        <v>0</v>
      </c>
      <c r="FX105">
        <v>190</v>
      </c>
      <c r="FY105">
        <v>60</v>
      </c>
      <c r="GA105" t="s">
        <v>3</v>
      </c>
      <c r="GD105">
        <v>1</v>
      </c>
      <c r="GF105">
        <v>2018812770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02"/>
        <v>0</v>
      </c>
      <c r="GM105">
        <f t="shared" si="103"/>
        <v>406.2</v>
      </c>
      <c r="GN105">
        <f t="shared" si="104"/>
        <v>406.2</v>
      </c>
      <c r="GO105">
        <f t="shared" si="105"/>
        <v>0</v>
      </c>
      <c r="GP105">
        <f t="shared" si="106"/>
        <v>0</v>
      </c>
      <c r="GR105">
        <v>0</v>
      </c>
      <c r="GS105">
        <v>3</v>
      </c>
      <c r="GT105">
        <v>0</v>
      </c>
      <c r="GU105" t="s">
        <v>3</v>
      </c>
      <c r="GV105">
        <f t="shared" si="107"/>
        <v>0</v>
      </c>
      <c r="GW105">
        <v>1</v>
      </c>
      <c r="GX105">
        <f t="shared" si="108"/>
        <v>0</v>
      </c>
      <c r="HA105">
        <v>0</v>
      </c>
      <c r="HB105">
        <v>0</v>
      </c>
      <c r="HC105">
        <f t="shared" si="109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ROW(SmtRes!A111)</f>
        <v>111</v>
      </c>
      <c r="D106">
        <f>ROW(EtalonRes!A111)</f>
        <v>111</v>
      </c>
      <c r="E106" t="s">
        <v>235</v>
      </c>
      <c r="F106" t="s">
        <v>236</v>
      </c>
      <c r="G106" t="s">
        <v>237</v>
      </c>
      <c r="H106" t="s">
        <v>31</v>
      </c>
      <c r="I106">
        <v>1</v>
      </c>
      <c r="J106">
        <v>0</v>
      </c>
      <c r="K106">
        <v>1</v>
      </c>
      <c r="O106">
        <f t="shared" si="70"/>
        <v>310.83999999999997</v>
      </c>
      <c r="P106">
        <f t="shared" si="71"/>
        <v>0</v>
      </c>
      <c r="Q106">
        <f t="shared" si="72"/>
        <v>191.45</v>
      </c>
      <c r="R106">
        <f t="shared" si="73"/>
        <v>0</v>
      </c>
      <c r="S106">
        <f t="shared" si="74"/>
        <v>119.39</v>
      </c>
      <c r="T106">
        <f t="shared" si="75"/>
        <v>0</v>
      </c>
      <c r="U106">
        <f t="shared" si="76"/>
        <v>0.9</v>
      </c>
      <c r="V106">
        <f t="shared" si="77"/>
        <v>0</v>
      </c>
      <c r="W106">
        <f t="shared" si="78"/>
        <v>0</v>
      </c>
      <c r="X106">
        <f t="shared" si="79"/>
        <v>226.84</v>
      </c>
      <c r="Y106">
        <f t="shared" si="80"/>
        <v>71.63</v>
      </c>
      <c r="AA106">
        <v>271789439</v>
      </c>
      <c r="AB106">
        <f t="shared" si="81"/>
        <v>223.11359999999999</v>
      </c>
      <c r="AC106">
        <f t="shared" si="82"/>
        <v>0</v>
      </c>
      <c r="AD106">
        <f t="shared" si="83"/>
        <v>140.77440000000001</v>
      </c>
      <c r="AE106">
        <f t="shared" si="84"/>
        <v>0</v>
      </c>
      <c r="AF106">
        <f t="shared" si="85"/>
        <v>82.339200000000005</v>
      </c>
      <c r="AG106">
        <f t="shared" si="86"/>
        <v>0</v>
      </c>
      <c r="AH106">
        <f t="shared" si="87"/>
        <v>0.9</v>
      </c>
      <c r="AI106">
        <f t="shared" si="88"/>
        <v>0</v>
      </c>
      <c r="AJ106">
        <f t="shared" si="89"/>
        <v>0</v>
      </c>
      <c r="AK106">
        <v>464.81999999999994</v>
      </c>
      <c r="AL106">
        <v>0</v>
      </c>
      <c r="AM106">
        <v>293.27999999999997</v>
      </c>
      <c r="AN106">
        <v>0</v>
      </c>
      <c r="AO106">
        <v>171.54</v>
      </c>
      <c r="AP106">
        <v>0</v>
      </c>
      <c r="AQ106">
        <v>0.9</v>
      </c>
      <c r="AR106">
        <v>0</v>
      </c>
      <c r="AS106">
        <v>0</v>
      </c>
      <c r="AT106">
        <v>190</v>
      </c>
      <c r="AU106">
        <v>60</v>
      </c>
      <c r="AV106">
        <v>1</v>
      </c>
      <c r="AW106">
        <v>1</v>
      </c>
      <c r="AZ106">
        <v>1</v>
      </c>
      <c r="BA106">
        <v>1.45</v>
      </c>
      <c r="BB106">
        <v>1.36</v>
      </c>
      <c r="BC106">
        <v>1.36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238</v>
      </c>
      <c r="BM106">
        <v>350001</v>
      </c>
      <c r="BN106">
        <v>0</v>
      </c>
      <c r="BO106" t="s">
        <v>23</v>
      </c>
      <c r="BP106">
        <v>1</v>
      </c>
      <c r="BQ106">
        <v>1</v>
      </c>
      <c r="BR106">
        <v>0</v>
      </c>
      <c r="BS106">
        <v>1.45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190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0"/>
        <v>310.83999999999997</v>
      </c>
      <c r="CQ106">
        <f t="shared" si="91"/>
        <v>0</v>
      </c>
      <c r="CR106">
        <f t="shared" si="92"/>
        <v>191.45318400000002</v>
      </c>
      <c r="CS106">
        <f t="shared" si="93"/>
        <v>0</v>
      </c>
      <c r="CT106">
        <f t="shared" si="94"/>
        <v>119.39184</v>
      </c>
      <c r="CU106">
        <f t="shared" si="95"/>
        <v>0</v>
      </c>
      <c r="CV106">
        <f t="shared" si="96"/>
        <v>0.9</v>
      </c>
      <c r="CW106">
        <f t="shared" si="97"/>
        <v>0</v>
      </c>
      <c r="CX106">
        <f t="shared" si="98"/>
        <v>0</v>
      </c>
      <c r="CY106">
        <f t="shared" si="99"/>
        <v>226.84099999999998</v>
      </c>
      <c r="CZ106">
        <f t="shared" si="100"/>
        <v>71.634</v>
      </c>
      <c r="DC106" t="s">
        <v>3</v>
      </c>
      <c r="DD106" t="s">
        <v>3</v>
      </c>
      <c r="DE106" t="s">
        <v>24</v>
      </c>
      <c r="DF106" t="s">
        <v>24</v>
      </c>
      <c r="DG106" t="s">
        <v>24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31</v>
      </c>
      <c r="DW106" t="s">
        <v>31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196215268</v>
      </c>
      <c r="EF106">
        <v>1</v>
      </c>
      <c r="EG106" t="s">
        <v>25</v>
      </c>
      <c r="EH106">
        <v>0</v>
      </c>
      <c r="EI106" t="s">
        <v>3</v>
      </c>
      <c r="EJ106">
        <v>1</v>
      </c>
      <c r="EK106">
        <v>350001</v>
      </c>
      <c r="EL106" t="s">
        <v>26</v>
      </c>
      <c r="EM106" t="s">
        <v>27</v>
      </c>
      <c r="EO106" t="s">
        <v>3</v>
      </c>
      <c r="EQ106">
        <v>1835008</v>
      </c>
      <c r="ER106">
        <v>464.81999999999994</v>
      </c>
      <c r="ES106">
        <v>0</v>
      </c>
      <c r="ET106">
        <v>293.27999999999997</v>
      </c>
      <c r="EU106">
        <v>0</v>
      </c>
      <c r="EV106">
        <v>171.54</v>
      </c>
      <c r="EW106">
        <v>0.9</v>
      </c>
      <c r="EX106">
        <v>0</v>
      </c>
      <c r="EY106">
        <v>0</v>
      </c>
      <c r="FQ106">
        <v>0</v>
      </c>
      <c r="FR106">
        <f t="shared" si="101"/>
        <v>0</v>
      </c>
      <c r="FS106">
        <v>0</v>
      </c>
      <c r="FX106">
        <v>190</v>
      </c>
      <c r="FY106">
        <v>60</v>
      </c>
      <c r="GA106" t="s">
        <v>3</v>
      </c>
      <c r="GD106">
        <v>1</v>
      </c>
      <c r="GF106">
        <v>-98960464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2"/>
        <v>0</v>
      </c>
      <c r="GM106">
        <f t="shared" si="103"/>
        <v>609.30999999999995</v>
      </c>
      <c r="GN106">
        <f t="shared" si="104"/>
        <v>609.30999999999995</v>
      </c>
      <c r="GO106">
        <f t="shared" si="105"/>
        <v>0</v>
      </c>
      <c r="GP106">
        <f t="shared" si="106"/>
        <v>0</v>
      </c>
      <c r="GR106">
        <v>0</v>
      </c>
      <c r="GS106">
        <v>3</v>
      </c>
      <c r="GT106">
        <v>0</v>
      </c>
      <c r="GU106" t="s">
        <v>3</v>
      </c>
      <c r="GV106">
        <f t="shared" si="107"/>
        <v>0</v>
      </c>
      <c r="GW106">
        <v>1</v>
      </c>
      <c r="GX106">
        <f t="shared" si="108"/>
        <v>0</v>
      </c>
      <c r="HA106">
        <v>0</v>
      </c>
      <c r="HB106">
        <v>0</v>
      </c>
      <c r="HC106">
        <f t="shared" si="10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ROW(SmtRes!A114)</f>
        <v>114</v>
      </c>
      <c r="D107">
        <f>ROW(EtalonRes!A114)</f>
        <v>114</v>
      </c>
      <c r="E107" t="s">
        <v>239</v>
      </c>
      <c r="F107" t="s">
        <v>240</v>
      </c>
      <c r="G107" t="s">
        <v>241</v>
      </c>
      <c r="H107" t="s">
        <v>31</v>
      </c>
      <c r="I107">
        <v>1</v>
      </c>
      <c r="J107">
        <v>0</v>
      </c>
      <c r="K107">
        <v>1</v>
      </c>
      <c r="O107">
        <f t="shared" si="70"/>
        <v>207.23</v>
      </c>
      <c r="P107">
        <f t="shared" si="71"/>
        <v>0</v>
      </c>
      <c r="Q107">
        <f t="shared" si="72"/>
        <v>127.64</v>
      </c>
      <c r="R107">
        <f t="shared" si="73"/>
        <v>0</v>
      </c>
      <c r="S107">
        <f t="shared" si="74"/>
        <v>79.59</v>
      </c>
      <c r="T107">
        <f t="shared" si="75"/>
        <v>0</v>
      </c>
      <c r="U107">
        <f t="shared" si="76"/>
        <v>0.6</v>
      </c>
      <c r="V107">
        <f t="shared" si="77"/>
        <v>0</v>
      </c>
      <c r="W107">
        <f t="shared" si="78"/>
        <v>0</v>
      </c>
      <c r="X107">
        <f t="shared" si="79"/>
        <v>151.22</v>
      </c>
      <c r="Y107">
        <f t="shared" si="80"/>
        <v>47.75</v>
      </c>
      <c r="AA107">
        <v>271789439</v>
      </c>
      <c r="AB107">
        <f t="shared" si="81"/>
        <v>148.7424</v>
      </c>
      <c r="AC107">
        <f t="shared" si="82"/>
        <v>0</v>
      </c>
      <c r="AD107">
        <f t="shared" si="83"/>
        <v>93.849599999999995</v>
      </c>
      <c r="AE107">
        <f t="shared" si="84"/>
        <v>0</v>
      </c>
      <c r="AF107">
        <f t="shared" si="85"/>
        <v>54.892800000000001</v>
      </c>
      <c r="AG107">
        <f t="shared" si="86"/>
        <v>0</v>
      </c>
      <c r="AH107">
        <f t="shared" si="87"/>
        <v>0.6</v>
      </c>
      <c r="AI107">
        <f t="shared" si="88"/>
        <v>0</v>
      </c>
      <c r="AJ107">
        <f t="shared" si="89"/>
        <v>0</v>
      </c>
      <c r="AK107">
        <v>309.88</v>
      </c>
      <c r="AL107">
        <v>0</v>
      </c>
      <c r="AM107">
        <v>195.52</v>
      </c>
      <c r="AN107">
        <v>0</v>
      </c>
      <c r="AO107">
        <v>114.36</v>
      </c>
      <c r="AP107">
        <v>0</v>
      </c>
      <c r="AQ107">
        <v>0.6</v>
      </c>
      <c r="AR107">
        <v>0</v>
      </c>
      <c r="AS107">
        <v>0</v>
      </c>
      <c r="AT107">
        <v>190</v>
      </c>
      <c r="AU107">
        <v>60</v>
      </c>
      <c r="AV107">
        <v>1</v>
      </c>
      <c r="AW107">
        <v>1</v>
      </c>
      <c r="AZ107">
        <v>1</v>
      </c>
      <c r="BA107">
        <v>1.45</v>
      </c>
      <c r="BB107">
        <v>1.36</v>
      </c>
      <c r="BC107">
        <v>1.36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242</v>
      </c>
      <c r="BM107">
        <v>350001</v>
      </c>
      <c r="BN107">
        <v>0</v>
      </c>
      <c r="BO107" t="s">
        <v>23</v>
      </c>
      <c r="BP107">
        <v>1</v>
      </c>
      <c r="BQ107">
        <v>1</v>
      </c>
      <c r="BR107">
        <v>0</v>
      </c>
      <c r="BS107">
        <v>1.45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190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90"/>
        <v>207.23000000000002</v>
      </c>
      <c r="CQ107">
        <f t="shared" si="91"/>
        <v>0</v>
      </c>
      <c r="CR107">
        <f t="shared" si="92"/>
        <v>127.635456</v>
      </c>
      <c r="CS107">
        <f t="shared" si="93"/>
        <v>0</v>
      </c>
      <c r="CT107">
        <f t="shared" si="94"/>
        <v>79.594560000000001</v>
      </c>
      <c r="CU107">
        <f t="shared" si="95"/>
        <v>0</v>
      </c>
      <c r="CV107">
        <f t="shared" si="96"/>
        <v>0.6</v>
      </c>
      <c r="CW107">
        <f t="shared" si="97"/>
        <v>0</v>
      </c>
      <c r="CX107">
        <f t="shared" si="98"/>
        <v>0</v>
      </c>
      <c r="CY107">
        <f t="shared" si="99"/>
        <v>151.221</v>
      </c>
      <c r="CZ107">
        <f t="shared" si="100"/>
        <v>47.754000000000005</v>
      </c>
      <c r="DC107" t="s">
        <v>3</v>
      </c>
      <c r="DD107" t="s">
        <v>3</v>
      </c>
      <c r="DE107" t="s">
        <v>24</v>
      </c>
      <c r="DF107" t="s">
        <v>24</v>
      </c>
      <c r="DG107" t="s">
        <v>24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31</v>
      </c>
      <c r="DW107" t="s">
        <v>31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196215268</v>
      </c>
      <c r="EF107">
        <v>1</v>
      </c>
      <c r="EG107" t="s">
        <v>25</v>
      </c>
      <c r="EH107">
        <v>0</v>
      </c>
      <c r="EI107" t="s">
        <v>3</v>
      </c>
      <c r="EJ107">
        <v>1</v>
      </c>
      <c r="EK107">
        <v>350001</v>
      </c>
      <c r="EL107" t="s">
        <v>26</v>
      </c>
      <c r="EM107" t="s">
        <v>27</v>
      </c>
      <c r="EO107" t="s">
        <v>3</v>
      </c>
      <c r="EQ107">
        <v>1835008</v>
      </c>
      <c r="ER107">
        <v>309.88</v>
      </c>
      <c r="ES107">
        <v>0</v>
      </c>
      <c r="ET107">
        <v>195.52</v>
      </c>
      <c r="EU107">
        <v>0</v>
      </c>
      <c r="EV107">
        <v>114.36</v>
      </c>
      <c r="EW107">
        <v>0.6</v>
      </c>
      <c r="EX107">
        <v>0</v>
      </c>
      <c r="EY107">
        <v>0</v>
      </c>
      <c r="FQ107">
        <v>0</v>
      </c>
      <c r="FR107">
        <f t="shared" si="101"/>
        <v>0</v>
      </c>
      <c r="FS107">
        <v>0</v>
      </c>
      <c r="FX107">
        <v>190</v>
      </c>
      <c r="FY107">
        <v>60</v>
      </c>
      <c r="GA107" t="s">
        <v>3</v>
      </c>
      <c r="GD107">
        <v>1</v>
      </c>
      <c r="GF107">
        <v>-825155782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02"/>
        <v>0</v>
      </c>
      <c r="GM107">
        <f t="shared" si="103"/>
        <v>406.2</v>
      </c>
      <c r="GN107">
        <f t="shared" si="104"/>
        <v>406.2</v>
      </c>
      <c r="GO107">
        <f t="shared" si="105"/>
        <v>0</v>
      </c>
      <c r="GP107">
        <f t="shared" si="106"/>
        <v>0</v>
      </c>
      <c r="GR107">
        <v>0</v>
      </c>
      <c r="GS107">
        <v>3</v>
      </c>
      <c r="GT107">
        <v>0</v>
      </c>
      <c r="GU107" t="s">
        <v>3</v>
      </c>
      <c r="GV107">
        <f t="shared" si="107"/>
        <v>0</v>
      </c>
      <c r="GW107">
        <v>1</v>
      </c>
      <c r="GX107">
        <f t="shared" si="108"/>
        <v>0</v>
      </c>
      <c r="HA107">
        <v>0</v>
      </c>
      <c r="HB107">
        <v>0</v>
      </c>
      <c r="HC107">
        <f t="shared" si="109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ROW(SmtRes!A117)</f>
        <v>117</v>
      </c>
      <c r="D108">
        <f>ROW(EtalonRes!A117)</f>
        <v>117</v>
      </c>
      <c r="E108" t="s">
        <v>243</v>
      </c>
      <c r="F108" t="s">
        <v>244</v>
      </c>
      <c r="G108" t="s">
        <v>245</v>
      </c>
      <c r="H108" t="s">
        <v>31</v>
      </c>
      <c r="I108">
        <v>1</v>
      </c>
      <c r="J108">
        <v>0</v>
      </c>
      <c r="K108">
        <v>1</v>
      </c>
      <c r="O108">
        <f t="shared" si="70"/>
        <v>486.99</v>
      </c>
      <c r="P108">
        <f t="shared" si="71"/>
        <v>0</v>
      </c>
      <c r="Q108">
        <f t="shared" si="72"/>
        <v>299.94</v>
      </c>
      <c r="R108">
        <f t="shared" si="73"/>
        <v>0</v>
      </c>
      <c r="S108">
        <f t="shared" si="74"/>
        <v>187.05</v>
      </c>
      <c r="T108">
        <f t="shared" si="75"/>
        <v>0</v>
      </c>
      <c r="U108">
        <f t="shared" si="76"/>
        <v>1.41</v>
      </c>
      <c r="V108">
        <f t="shared" si="77"/>
        <v>0</v>
      </c>
      <c r="W108">
        <f t="shared" si="78"/>
        <v>0</v>
      </c>
      <c r="X108">
        <f t="shared" si="79"/>
        <v>355.4</v>
      </c>
      <c r="Y108">
        <f t="shared" si="80"/>
        <v>112.23</v>
      </c>
      <c r="AA108">
        <v>271789439</v>
      </c>
      <c r="AB108">
        <f t="shared" si="81"/>
        <v>349.54559999999998</v>
      </c>
      <c r="AC108">
        <f t="shared" si="82"/>
        <v>0</v>
      </c>
      <c r="AD108">
        <f t="shared" si="83"/>
        <v>220.54560000000001</v>
      </c>
      <c r="AE108">
        <f t="shared" si="84"/>
        <v>0</v>
      </c>
      <c r="AF108">
        <f t="shared" si="85"/>
        <v>129</v>
      </c>
      <c r="AG108">
        <f t="shared" si="86"/>
        <v>0</v>
      </c>
      <c r="AH108">
        <f t="shared" si="87"/>
        <v>1.41</v>
      </c>
      <c r="AI108">
        <f t="shared" si="88"/>
        <v>0</v>
      </c>
      <c r="AJ108">
        <f t="shared" si="89"/>
        <v>0</v>
      </c>
      <c r="AK108">
        <v>728.22</v>
      </c>
      <c r="AL108">
        <v>0</v>
      </c>
      <c r="AM108">
        <v>459.47</v>
      </c>
      <c r="AN108">
        <v>0</v>
      </c>
      <c r="AO108">
        <v>268.75</v>
      </c>
      <c r="AP108">
        <v>0</v>
      </c>
      <c r="AQ108">
        <v>1.41</v>
      </c>
      <c r="AR108">
        <v>0</v>
      </c>
      <c r="AS108">
        <v>0</v>
      </c>
      <c r="AT108">
        <v>190</v>
      </c>
      <c r="AU108">
        <v>60</v>
      </c>
      <c r="AV108">
        <v>1</v>
      </c>
      <c r="AW108">
        <v>1</v>
      </c>
      <c r="AZ108">
        <v>1</v>
      </c>
      <c r="BA108">
        <v>1.45</v>
      </c>
      <c r="BB108">
        <v>1.36</v>
      </c>
      <c r="BC108">
        <v>1.36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246</v>
      </c>
      <c r="BM108">
        <v>350001</v>
      </c>
      <c r="BN108">
        <v>0</v>
      </c>
      <c r="BO108" t="s">
        <v>23</v>
      </c>
      <c r="BP108">
        <v>1</v>
      </c>
      <c r="BQ108">
        <v>1</v>
      </c>
      <c r="BR108">
        <v>0</v>
      </c>
      <c r="BS108">
        <v>1.45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190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0"/>
        <v>486.99</v>
      </c>
      <c r="CQ108">
        <f t="shared" si="91"/>
        <v>0</v>
      </c>
      <c r="CR108">
        <f t="shared" si="92"/>
        <v>299.94201600000002</v>
      </c>
      <c r="CS108">
        <f t="shared" si="93"/>
        <v>0</v>
      </c>
      <c r="CT108">
        <f t="shared" si="94"/>
        <v>187.04999999999998</v>
      </c>
      <c r="CU108">
        <f t="shared" si="95"/>
        <v>0</v>
      </c>
      <c r="CV108">
        <f t="shared" si="96"/>
        <v>1.41</v>
      </c>
      <c r="CW108">
        <f t="shared" si="97"/>
        <v>0</v>
      </c>
      <c r="CX108">
        <f t="shared" si="98"/>
        <v>0</v>
      </c>
      <c r="CY108">
        <f t="shared" si="99"/>
        <v>355.39499999999998</v>
      </c>
      <c r="CZ108">
        <f t="shared" si="100"/>
        <v>112.23</v>
      </c>
      <c r="DC108" t="s">
        <v>3</v>
      </c>
      <c r="DD108" t="s">
        <v>3</v>
      </c>
      <c r="DE108" t="s">
        <v>24</v>
      </c>
      <c r="DF108" t="s">
        <v>24</v>
      </c>
      <c r="DG108" t="s">
        <v>24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31</v>
      </c>
      <c r="DW108" t="s">
        <v>31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196215268</v>
      </c>
      <c r="EF108">
        <v>1</v>
      </c>
      <c r="EG108" t="s">
        <v>25</v>
      </c>
      <c r="EH108">
        <v>0</v>
      </c>
      <c r="EI108" t="s">
        <v>3</v>
      </c>
      <c r="EJ108">
        <v>1</v>
      </c>
      <c r="EK108">
        <v>350001</v>
      </c>
      <c r="EL108" t="s">
        <v>26</v>
      </c>
      <c r="EM108" t="s">
        <v>27</v>
      </c>
      <c r="EO108" t="s">
        <v>3</v>
      </c>
      <c r="EQ108">
        <v>1310720</v>
      </c>
      <c r="ER108">
        <v>728.22</v>
      </c>
      <c r="ES108">
        <v>0</v>
      </c>
      <c r="ET108">
        <v>459.47</v>
      </c>
      <c r="EU108">
        <v>0</v>
      </c>
      <c r="EV108">
        <v>268.75</v>
      </c>
      <c r="EW108">
        <v>1.41</v>
      </c>
      <c r="EX108">
        <v>0</v>
      </c>
      <c r="EY108">
        <v>0</v>
      </c>
      <c r="FQ108">
        <v>0</v>
      </c>
      <c r="FR108">
        <f t="shared" si="101"/>
        <v>0</v>
      </c>
      <c r="FS108">
        <v>0</v>
      </c>
      <c r="FX108">
        <v>190</v>
      </c>
      <c r="FY108">
        <v>60</v>
      </c>
      <c r="GA108" t="s">
        <v>3</v>
      </c>
      <c r="GD108">
        <v>1</v>
      </c>
      <c r="GF108">
        <v>-10600695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2"/>
        <v>0</v>
      </c>
      <c r="GM108">
        <f t="shared" si="103"/>
        <v>954.62</v>
      </c>
      <c r="GN108">
        <f t="shared" si="104"/>
        <v>954.62</v>
      </c>
      <c r="GO108">
        <f t="shared" si="105"/>
        <v>0</v>
      </c>
      <c r="GP108">
        <f t="shared" si="106"/>
        <v>0</v>
      </c>
      <c r="GR108">
        <v>0</v>
      </c>
      <c r="GS108">
        <v>3</v>
      </c>
      <c r="GT108">
        <v>0</v>
      </c>
      <c r="GU108" t="s">
        <v>3</v>
      </c>
      <c r="GV108">
        <f t="shared" si="107"/>
        <v>0</v>
      </c>
      <c r="GW108">
        <v>1</v>
      </c>
      <c r="GX108">
        <f t="shared" si="108"/>
        <v>0</v>
      </c>
      <c r="HA108">
        <v>0</v>
      </c>
      <c r="HB108">
        <v>0</v>
      </c>
      <c r="HC108">
        <f t="shared" si="10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ROW(SmtRes!A120)</f>
        <v>120</v>
      </c>
      <c r="D109">
        <f>ROW(EtalonRes!A120)</f>
        <v>120</v>
      </c>
      <c r="E109" t="s">
        <v>247</v>
      </c>
      <c r="F109" t="s">
        <v>248</v>
      </c>
      <c r="G109" t="s">
        <v>249</v>
      </c>
      <c r="H109" t="s">
        <v>31</v>
      </c>
      <c r="I109">
        <v>1</v>
      </c>
      <c r="J109">
        <v>0</v>
      </c>
      <c r="K109">
        <v>1</v>
      </c>
      <c r="O109">
        <f t="shared" si="70"/>
        <v>310.83999999999997</v>
      </c>
      <c r="P109">
        <f t="shared" si="71"/>
        <v>0</v>
      </c>
      <c r="Q109">
        <f t="shared" si="72"/>
        <v>191.45</v>
      </c>
      <c r="R109">
        <f t="shared" si="73"/>
        <v>0</v>
      </c>
      <c r="S109">
        <f t="shared" si="74"/>
        <v>119.39</v>
      </c>
      <c r="T109">
        <f t="shared" si="75"/>
        <v>0</v>
      </c>
      <c r="U109">
        <f t="shared" si="76"/>
        <v>0.9</v>
      </c>
      <c r="V109">
        <f t="shared" si="77"/>
        <v>0</v>
      </c>
      <c r="W109">
        <f t="shared" si="78"/>
        <v>0</v>
      </c>
      <c r="X109">
        <f t="shared" si="79"/>
        <v>226.84</v>
      </c>
      <c r="Y109">
        <f t="shared" si="80"/>
        <v>71.63</v>
      </c>
      <c r="AA109">
        <v>271789439</v>
      </c>
      <c r="AB109">
        <f t="shared" si="81"/>
        <v>223.11359999999999</v>
      </c>
      <c r="AC109">
        <f t="shared" si="82"/>
        <v>0</v>
      </c>
      <c r="AD109">
        <f t="shared" si="83"/>
        <v>140.77440000000001</v>
      </c>
      <c r="AE109">
        <f t="shared" si="84"/>
        <v>0</v>
      </c>
      <c r="AF109">
        <f t="shared" si="85"/>
        <v>82.339200000000005</v>
      </c>
      <c r="AG109">
        <f t="shared" si="86"/>
        <v>0</v>
      </c>
      <c r="AH109">
        <f t="shared" si="87"/>
        <v>0.9</v>
      </c>
      <c r="AI109">
        <f t="shared" si="88"/>
        <v>0</v>
      </c>
      <c r="AJ109">
        <f t="shared" si="89"/>
        <v>0</v>
      </c>
      <c r="AK109">
        <v>464.81999999999994</v>
      </c>
      <c r="AL109">
        <v>0</v>
      </c>
      <c r="AM109">
        <v>293.27999999999997</v>
      </c>
      <c r="AN109">
        <v>0</v>
      </c>
      <c r="AO109">
        <v>171.54</v>
      </c>
      <c r="AP109">
        <v>0</v>
      </c>
      <c r="AQ109">
        <v>0.9</v>
      </c>
      <c r="AR109">
        <v>0</v>
      </c>
      <c r="AS109">
        <v>0</v>
      </c>
      <c r="AT109">
        <v>190</v>
      </c>
      <c r="AU109">
        <v>60</v>
      </c>
      <c r="AV109">
        <v>1</v>
      </c>
      <c r="AW109">
        <v>1</v>
      </c>
      <c r="AZ109">
        <v>1</v>
      </c>
      <c r="BA109">
        <v>1.45</v>
      </c>
      <c r="BB109">
        <v>1.36</v>
      </c>
      <c r="BC109">
        <v>1.36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250</v>
      </c>
      <c r="BM109">
        <v>350001</v>
      </c>
      <c r="BN109">
        <v>0</v>
      </c>
      <c r="BO109" t="s">
        <v>23</v>
      </c>
      <c r="BP109">
        <v>1</v>
      </c>
      <c r="BQ109">
        <v>1</v>
      </c>
      <c r="BR109">
        <v>0</v>
      </c>
      <c r="BS109">
        <v>1.45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190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0"/>
        <v>310.83999999999997</v>
      </c>
      <c r="CQ109">
        <f t="shared" si="91"/>
        <v>0</v>
      </c>
      <c r="CR109">
        <f t="shared" si="92"/>
        <v>191.45318400000002</v>
      </c>
      <c r="CS109">
        <f t="shared" si="93"/>
        <v>0</v>
      </c>
      <c r="CT109">
        <f t="shared" si="94"/>
        <v>119.39184</v>
      </c>
      <c r="CU109">
        <f t="shared" si="95"/>
        <v>0</v>
      </c>
      <c r="CV109">
        <f t="shared" si="96"/>
        <v>0.9</v>
      </c>
      <c r="CW109">
        <f t="shared" si="97"/>
        <v>0</v>
      </c>
      <c r="CX109">
        <f t="shared" si="98"/>
        <v>0</v>
      </c>
      <c r="CY109">
        <f t="shared" si="99"/>
        <v>226.84099999999998</v>
      </c>
      <c r="CZ109">
        <f t="shared" si="100"/>
        <v>71.634</v>
      </c>
      <c r="DC109" t="s">
        <v>3</v>
      </c>
      <c r="DD109" t="s">
        <v>3</v>
      </c>
      <c r="DE109" t="s">
        <v>24</v>
      </c>
      <c r="DF109" t="s">
        <v>24</v>
      </c>
      <c r="DG109" t="s">
        <v>24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31</v>
      </c>
      <c r="DW109" t="s">
        <v>31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196215268</v>
      </c>
      <c r="EF109">
        <v>1</v>
      </c>
      <c r="EG109" t="s">
        <v>25</v>
      </c>
      <c r="EH109">
        <v>0</v>
      </c>
      <c r="EI109" t="s">
        <v>3</v>
      </c>
      <c r="EJ109">
        <v>1</v>
      </c>
      <c r="EK109">
        <v>350001</v>
      </c>
      <c r="EL109" t="s">
        <v>26</v>
      </c>
      <c r="EM109" t="s">
        <v>27</v>
      </c>
      <c r="EO109" t="s">
        <v>3</v>
      </c>
      <c r="EQ109">
        <v>1310720</v>
      </c>
      <c r="ER109">
        <v>464.81999999999994</v>
      </c>
      <c r="ES109">
        <v>0</v>
      </c>
      <c r="ET109">
        <v>293.27999999999997</v>
      </c>
      <c r="EU109">
        <v>0</v>
      </c>
      <c r="EV109">
        <v>171.54</v>
      </c>
      <c r="EW109">
        <v>0.9</v>
      </c>
      <c r="EX109">
        <v>0</v>
      </c>
      <c r="EY109">
        <v>0</v>
      </c>
      <c r="FQ109">
        <v>0</v>
      </c>
      <c r="FR109">
        <f t="shared" si="101"/>
        <v>0</v>
      </c>
      <c r="FS109">
        <v>0</v>
      </c>
      <c r="FX109">
        <v>190</v>
      </c>
      <c r="FY109">
        <v>60</v>
      </c>
      <c r="GA109" t="s">
        <v>3</v>
      </c>
      <c r="GD109">
        <v>1</v>
      </c>
      <c r="GF109">
        <v>1967378185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02"/>
        <v>0</v>
      </c>
      <c r="GM109">
        <f t="shared" si="103"/>
        <v>609.30999999999995</v>
      </c>
      <c r="GN109">
        <f t="shared" si="104"/>
        <v>609.30999999999995</v>
      </c>
      <c r="GO109">
        <f t="shared" si="105"/>
        <v>0</v>
      </c>
      <c r="GP109">
        <f t="shared" si="106"/>
        <v>0</v>
      </c>
      <c r="GR109">
        <v>0</v>
      </c>
      <c r="GS109">
        <v>3</v>
      </c>
      <c r="GT109">
        <v>0</v>
      </c>
      <c r="GU109" t="s">
        <v>3</v>
      </c>
      <c r="GV109">
        <f t="shared" si="107"/>
        <v>0</v>
      </c>
      <c r="GW109">
        <v>1</v>
      </c>
      <c r="GX109">
        <f t="shared" si="108"/>
        <v>0</v>
      </c>
      <c r="HA109">
        <v>0</v>
      </c>
      <c r="HB109">
        <v>0</v>
      </c>
      <c r="HC109">
        <f t="shared" si="109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ROW(SmtRes!A123)</f>
        <v>123</v>
      </c>
      <c r="D110">
        <f>ROW(EtalonRes!A123)</f>
        <v>123</v>
      </c>
      <c r="E110" t="s">
        <v>251</v>
      </c>
      <c r="F110" t="s">
        <v>252</v>
      </c>
      <c r="G110" t="s">
        <v>253</v>
      </c>
      <c r="H110" t="s">
        <v>31</v>
      </c>
      <c r="I110">
        <v>1</v>
      </c>
      <c r="J110">
        <v>0</v>
      </c>
      <c r="K110">
        <v>1</v>
      </c>
      <c r="O110">
        <f t="shared" si="70"/>
        <v>486.99</v>
      </c>
      <c r="P110">
        <f t="shared" si="71"/>
        <v>0</v>
      </c>
      <c r="Q110">
        <f t="shared" si="72"/>
        <v>299.94</v>
      </c>
      <c r="R110">
        <f t="shared" si="73"/>
        <v>0</v>
      </c>
      <c r="S110">
        <f t="shared" si="74"/>
        <v>187.05</v>
      </c>
      <c r="T110">
        <f t="shared" si="75"/>
        <v>0</v>
      </c>
      <c r="U110">
        <f t="shared" si="76"/>
        <v>1.41</v>
      </c>
      <c r="V110">
        <f t="shared" si="77"/>
        <v>0</v>
      </c>
      <c r="W110">
        <f t="shared" si="78"/>
        <v>0</v>
      </c>
      <c r="X110">
        <f t="shared" si="79"/>
        <v>355.4</v>
      </c>
      <c r="Y110">
        <f t="shared" si="80"/>
        <v>112.23</v>
      </c>
      <c r="AA110">
        <v>271789439</v>
      </c>
      <c r="AB110">
        <f t="shared" si="81"/>
        <v>349.54559999999998</v>
      </c>
      <c r="AC110">
        <f t="shared" si="82"/>
        <v>0</v>
      </c>
      <c r="AD110">
        <f t="shared" si="83"/>
        <v>220.54560000000001</v>
      </c>
      <c r="AE110">
        <f t="shared" si="84"/>
        <v>0</v>
      </c>
      <c r="AF110">
        <f t="shared" si="85"/>
        <v>129</v>
      </c>
      <c r="AG110">
        <f t="shared" si="86"/>
        <v>0</v>
      </c>
      <c r="AH110">
        <f t="shared" si="87"/>
        <v>1.41</v>
      </c>
      <c r="AI110">
        <f t="shared" si="88"/>
        <v>0</v>
      </c>
      <c r="AJ110">
        <f t="shared" si="89"/>
        <v>0</v>
      </c>
      <c r="AK110">
        <v>728.22</v>
      </c>
      <c r="AL110">
        <v>0</v>
      </c>
      <c r="AM110">
        <v>459.47</v>
      </c>
      <c r="AN110">
        <v>0</v>
      </c>
      <c r="AO110">
        <v>268.75</v>
      </c>
      <c r="AP110">
        <v>0</v>
      </c>
      <c r="AQ110">
        <v>1.41</v>
      </c>
      <c r="AR110">
        <v>0</v>
      </c>
      <c r="AS110">
        <v>0</v>
      </c>
      <c r="AT110">
        <v>190</v>
      </c>
      <c r="AU110">
        <v>60</v>
      </c>
      <c r="AV110">
        <v>1</v>
      </c>
      <c r="AW110">
        <v>1</v>
      </c>
      <c r="AZ110">
        <v>1</v>
      </c>
      <c r="BA110">
        <v>1.45</v>
      </c>
      <c r="BB110">
        <v>1.36</v>
      </c>
      <c r="BC110">
        <v>1.36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254</v>
      </c>
      <c r="BM110">
        <v>350001</v>
      </c>
      <c r="BN110">
        <v>0</v>
      </c>
      <c r="BO110" t="s">
        <v>23</v>
      </c>
      <c r="BP110">
        <v>1</v>
      </c>
      <c r="BQ110">
        <v>1</v>
      </c>
      <c r="BR110">
        <v>0</v>
      </c>
      <c r="BS110">
        <v>1.45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190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0"/>
        <v>486.99</v>
      </c>
      <c r="CQ110">
        <f t="shared" si="91"/>
        <v>0</v>
      </c>
      <c r="CR110">
        <f t="shared" si="92"/>
        <v>299.94201600000002</v>
      </c>
      <c r="CS110">
        <f t="shared" si="93"/>
        <v>0</v>
      </c>
      <c r="CT110">
        <f t="shared" si="94"/>
        <v>187.04999999999998</v>
      </c>
      <c r="CU110">
        <f t="shared" si="95"/>
        <v>0</v>
      </c>
      <c r="CV110">
        <f t="shared" si="96"/>
        <v>1.41</v>
      </c>
      <c r="CW110">
        <f t="shared" si="97"/>
        <v>0</v>
      </c>
      <c r="CX110">
        <f t="shared" si="98"/>
        <v>0</v>
      </c>
      <c r="CY110">
        <f t="shared" si="99"/>
        <v>355.39499999999998</v>
      </c>
      <c r="CZ110">
        <f t="shared" si="100"/>
        <v>112.23</v>
      </c>
      <c r="DC110" t="s">
        <v>3</v>
      </c>
      <c r="DD110" t="s">
        <v>3</v>
      </c>
      <c r="DE110" t="s">
        <v>24</v>
      </c>
      <c r="DF110" t="s">
        <v>24</v>
      </c>
      <c r="DG110" t="s">
        <v>24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31</v>
      </c>
      <c r="DW110" t="s">
        <v>31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196215268</v>
      </c>
      <c r="EF110">
        <v>1</v>
      </c>
      <c r="EG110" t="s">
        <v>25</v>
      </c>
      <c r="EH110">
        <v>0</v>
      </c>
      <c r="EI110" t="s">
        <v>3</v>
      </c>
      <c r="EJ110">
        <v>1</v>
      </c>
      <c r="EK110">
        <v>350001</v>
      </c>
      <c r="EL110" t="s">
        <v>26</v>
      </c>
      <c r="EM110" t="s">
        <v>27</v>
      </c>
      <c r="EO110" t="s">
        <v>3</v>
      </c>
      <c r="EQ110">
        <v>1310720</v>
      </c>
      <c r="ER110">
        <v>728.22</v>
      </c>
      <c r="ES110">
        <v>0</v>
      </c>
      <c r="ET110">
        <v>459.47</v>
      </c>
      <c r="EU110">
        <v>0</v>
      </c>
      <c r="EV110">
        <v>268.75</v>
      </c>
      <c r="EW110">
        <v>1.41</v>
      </c>
      <c r="EX110">
        <v>0</v>
      </c>
      <c r="EY110">
        <v>0</v>
      </c>
      <c r="FQ110">
        <v>0</v>
      </c>
      <c r="FR110">
        <f t="shared" si="101"/>
        <v>0</v>
      </c>
      <c r="FS110">
        <v>0</v>
      </c>
      <c r="FX110">
        <v>190</v>
      </c>
      <c r="FY110">
        <v>60</v>
      </c>
      <c r="GA110" t="s">
        <v>3</v>
      </c>
      <c r="GD110">
        <v>1</v>
      </c>
      <c r="GF110">
        <v>-1177581516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02"/>
        <v>0</v>
      </c>
      <c r="GM110">
        <f t="shared" si="103"/>
        <v>954.62</v>
      </c>
      <c r="GN110">
        <f t="shared" si="104"/>
        <v>954.62</v>
      </c>
      <c r="GO110">
        <f t="shared" si="105"/>
        <v>0</v>
      </c>
      <c r="GP110">
        <f t="shared" si="106"/>
        <v>0</v>
      </c>
      <c r="GR110">
        <v>0</v>
      </c>
      <c r="GS110">
        <v>3</v>
      </c>
      <c r="GT110">
        <v>0</v>
      </c>
      <c r="GU110" t="s">
        <v>3</v>
      </c>
      <c r="GV110">
        <f t="shared" si="107"/>
        <v>0</v>
      </c>
      <c r="GW110">
        <v>1</v>
      </c>
      <c r="GX110">
        <f t="shared" si="108"/>
        <v>0</v>
      </c>
      <c r="HA110">
        <v>0</v>
      </c>
      <c r="HB110">
        <v>0</v>
      </c>
      <c r="HC110">
        <f t="shared" si="10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ROW(SmtRes!A126)</f>
        <v>126</v>
      </c>
      <c r="D111">
        <f>ROW(EtalonRes!A126)</f>
        <v>126</v>
      </c>
      <c r="E111" t="s">
        <v>255</v>
      </c>
      <c r="F111" t="s">
        <v>256</v>
      </c>
      <c r="G111" t="s">
        <v>257</v>
      </c>
      <c r="H111" t="s">
        <v>31</v>
      </c>
      <c r="I111">
        <v>1</v>
      </c>
      <c r="J111">
        <v>0</v>
      </c>
      <c r="K111">
        <v>1</v>
      </c>
      <c r="O111">
        <f t="shared" si="70"/>
        <v>310.83999999999997</v>
      </c>
      <c r="P111">
        <f t="shared" si="71"/>
        <v>0</v>
      </c>
      <c r="Q111">
        <f t="shared" si="72"/>
        <v>191.45</v>
      </c>
      <c r="R111">
        <f t="shared" si="73"/>
        <v>0</v>
      </c>
      <c r="S111">
        <f t="shared" si="74"/>
        <v>119.39</v>
      </c>
      <c r="T111">
        <f t="shared" si="75"/>
        <v>0</v>
      </c>
      <c r="U111">
        <f t="shared" si="76"/>
        <v>0.9</v>
      </c>
      <c r="V111">
        <f t="shared" si="77"/>
        <v>0</v>
      </c>
      <c r="W111">
        <f t="shared" si="78"/>
        <v>0</v>
      </c>
      <c r="X111">
        <f t="shared" si="79"/>
        <v>226.84</v>
      </c>
      <c r="Y111">
        <f t="shared" si="80"/>
        <v>71.63</v>
      </c>
      <c r="AA111">
        <v>271789439</v>
      </c>
      <c r="AB111">
        <f t="shared" si="81"/>
        <v>223.11359999999999</v>
      </c>
      <c r="AC111">
        <f t="shared" si="82"/>
        <v>0</v>
      </c>
      <c r="AD111">
        <f t="shared" si="83"/>
        <v>140.77440000000001</v>
      </c>
      <c r="AE111">
        <f t="shared" si="84"/>
        <v>0</v>
      </c>
      <c r="AF111">
        <f t="shared" si="85"/>
        <v>82.339200000000005</v>
      </c>
      <c r="AG111">
        <f t="shared" si="86"/>
        <v>0</v>
      </c>
      <c r="AH111">
        <f t="shared" si="87"/>
        <v>0.9</v>
      </c>
      <c r="AI111">
        <f t="shared" si="88"/>
        <v>0</v>
      </c>
      <c r="AJ111">
        <f t="shared" si="89"/>
        <v>0</v>
      </c>
      <c r="AK111">
        <v>464.81999999999994</v>
      </c>
      <c r="AL111">
        <v>0</v>
      </c>
      <c r="AM111">
        <v>293.27999999999997</v>
      </c>
      <c r="AN111">
        <v>0</v>
      </c>
      <c r="AO111">
        <v>171.54</v>
      </c>
      <c r="AP111">
        <v>0</v>
      </c>
      <c r="AQ111">
        <v>0.9</v>
      </c>
      <c r="AR111">
        <v>0</v>
      </c>
      <c r="AS111">
        <v>0</v>
      </c>
      <c r="AT111">
        <v>190</v>
      </c>
      <c r="AU111">
        <v>60</v>
      </c>
      <c r="AV111">
        <v>1</v>
      </c>
      <c r="AW111">
        <v>1</v>
      </c>
      <c r="AZ111">
        <v>1</v>
      </c>
      <c r="BA111">
        <v>1.45</v>
      </c>
      <c r="BB111">
        <v>1.36</v>
      </c>
      <c r="BC111">
        <v>1.36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258</v>
      </c>
      <c r="BM111">
        <v>350001</v>
      </c>
      <c r="BN111">
        <v>0</v>
      </c>
      <c r="BO111" t="s">
        <v>23</v>
      </c>
      <c r="BP111">
        <v>1</v>
      </c>
      <c r="BQ111">
        <v>1</v>
      </c>
      <c r="BR111">
        <v>0</v>
      </c>
      <c r="BS111">
        <v>1.45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190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0"/>
        <v>310.83999999999997</v>
      </c>
      <c r="CQ111">
        <f t="shared" si="91"/>
        <v>0</v>
      </c>
      <c r="CR111">
        <f t="shared" si="92"/>
        <v>191.45318400000002</v>
      </c>
      <c r="CS111">
        <f t="shared" si="93"/>
        <v>0</v>
      </c>
      <c r="CT111">
        <f t="shared" si="94"/>
        <v>119.39184</v>
      </c>
      <c r="CU111">
        <f t="shared" si="95"/>
        <v>0</v>
      </c>
      <c r="CV111">
        <f t="shared" si="96"/>
        <v>0.9</v>
      </c>
      <c r="CW111">
        <f t="shared" si="97"/>
        <v>0</v>
      </c>
      <c r="CX111">
        <f t="shared" si="98"/>
        <v>0</v>
      </c>
      <c r="CY111">
        <f t="shared" si="99"/>
        <v>226.84099999999998</v>
      </c>
      <c r="CZ111">
        <f t="shared" si="100"/>
        <v>71.634</v>
      </c>
      <c r="DC111" t="s">
        <v>3</v>
      </c>
      <c r="DD111" t="s">
        <v>3</v>
      </c>
      <c r="DE111" t="s">
        <v>24</v>
      </c>
      <c r="DF111" t="s">
        <v>24</v>
      </c>
      <c r="DG111" t="s">
        <v>24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31</v>
      </c>
      <c r="DW111" t="s">
        <v>31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196215268</v>
      </c>
      <c r="EF111">
        <v>1</v>
      </c>
      <c r="EG111" t="s">
        <v>25</v>
      </c>
      <c r="EH111">
        <v>0</v>
      </c>
      <c r="EI111" t="s">
        <v>3</v>
      </c>
      <c r="EJ111">
        <v>1</v>
      </c>
      <c r="EK111">
        <v>350001</v>
      </c>
      <c r="EL111" t="s">
        <v>26</v>
      </c>
      <c r="EM111" t="s">
        <v>27</v>
      </c>
      <c r="EO111" t="s">
        <v>3</v>
      </c>
      <c r="EQ111">
        <v>1310720</v>
      </c>
      <c r="ER111">
        <v>464.81999999999994</v>
      </c>
      <c r="ES111">
        <v>0</v>
      </c>
      <c r="ET111">
        <v>293.27999999999997</v>
      </c>
      <c r="EU111">
        <v>0</v>
      </c>
      <c r="EV111">
        <v>171.54</v>
      </c>
      <c r="EW111">
        <v>0.9</v>
      </c>
      <c r="EX111">
        <v>0</v>
      </c>
      <c r="EY111">
        <v>0</v>
      </c>
      <c r="FQ111">
        <v>0</v>
      </c>
      <c r="FR111">
        <f t="shared" si="101"/>
        <v>0</v>
      </c>
      <c r="FS111">
        <v>0</v>
      </c>
      <c r="FX111">
        <v>190</v>
      </c>
      <c r="FY111">
        <v>60</v>
      </c>
      <c r="GA111" t="s">
        <v>3</v>
      </c>
      <c r="GD111">
        <v>1</v>
      </c>
      <c r="GF111">
        <v>-1222601134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02"/>
        <v>0</v>
      </c>
      <c r="GM111">
        <f t="shared" si="103"/>
        <v>609.30999999999995</v>
      </c>
      <c r="GN111">
        <f t="shared" si="104"/>
        <v>609.30999999999995</v>
      </c>
      <c r="GO111">
        <f t="shared" si="105"/>
        <v>0</v>
      </c>
      <c r="GP111">
        <f t="shared" si="106"/>
        <v>0</v>
      </c>
      <c r="GR111">
        <v>0</v>
      </c>
      <c r="GS111">
        <v>3</v>
      </c>
      <c r="GT111">
        <v>0</v>
      </c>
      <c r="GU111" t="s">
        <v>3</v>
      </c>
      <c r="GV111">
        <f t="shared" si="107"/>
        <v>0</v>
      </c>
      <c r="GW111">
        <v>1</v>
      </c>
      <c r="GX111">
        <f t="shared" si="108"/>
        <v>0</v>
      </c>
      <c r="HA111">
        <v>0</v>
      </c>
      <c r="HB111">
        <v>0</v>
      </c>
      <c r="HC111">
        <f t="shared" si="10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ROW(SmtRes!A129)</f>
        <v>129</v>
      </c>
      <c r="D112">
        <f>ROW(EtalonRes!A129)</f>
        <v>129</v>
      </c>
      <c r="E112" t="s">
        <v>259</v>
      </c>
      <c r="F112" t="s">
        <v>260</v>
      </c>
      <c r="G112" t="s">
        <v>261</v>
      </c>
      <c r="H112" t="s">
        <v>109</v>
      </c>
      <c r="I112">
        <v>1</v>
      </c>
      <c r="J112">
        <v>0</v>
      </c>
      <c r="K112">
        <v>1</v>
      </c>
      <c r="O112">
        <f t="shared" si="70"/>
        <v>152.72999999999999</v>
      </c>
      <c r="P112">
        <f t="shared" si="71"/>
        <v>0</v>
      </c>
      <c r="Q112">
        <f t="shared" si="72"/>
        <v>29.45</v>
      </c>
      <c r="R112">
        <f t="shared" si="73"/>
        <v>0</v>
      </c>
      <c r="S112">
        <f t="shared" si="74"/>
        <v>123.28</v>
      </c>
      <c r="T112">
        <f t="shared" si="75"/>
        <v>0</v>
      </c>
      <c r="U112">
        <f t="shared" si="76"/>
        <v>0.97</v>
      </c>
      <c r="V112">
        <f t="shared" si="77"/>
        <v>0</v>
      </c>
      <c r="W112">
        <f t="shared" si="78"/>
        <v>0</v>
      </c>
      <c r="X112">
        <f t="shared" si="79"/>
        <v>234.23</v>
      </c>
      <c r="Y112">
        <f t="shared" si="80"/>
        <v>73.97</v>
      </c>
      <c r="AA112">
        <v>271789439</v>
      </c>
      <c r="AB112">
        <f t="shared" si="81"/>
        <v>106.6752</v>
      </c>
      <c r="AC112">
        <f t="shared" si="82"/>
        <v>0</v>
      </c>
      <c r="AD112">
        <f t="shared" si="83"/>
        <v>21.652799999999999</v>
      </c>
      <c r="AE112">
        <f t="shared" si="84"/>
        <v>0</v>
      </c>
      <c r="AF112">
        <f t="shared" si="85"/>
        <v>85.022400000000005</v>
      </c>
      <c r="AG112">
        <f t="shared" si="86"/>
        <v>0</v>
      </c>
      <c r="AH112">
        <f t="shared" si="87"/>
        <v>0.97</v>
      </c>
      <c r="AI112">
        <f t="shared" si="88"/>
        <v>0</v>
      </c>
      <c r="AJ112">
        <f t="shared" si="89"/>
        <v>0</v>
      </c>
      <c r="AK112">
        <v>222.24</v>
      </c>
      <c r="AL112">
        <v>0</v>
      </c>
      <c r="AM112">
        <v>45.11</v>
      </c>
      <c r="AN112">
        <v>0</v>
      </c>
      <c r="AO112">
        <v>177.13</v>
      </c>
      <c r="AP112">
        <v>0</v>
      </c>
      <c r="AQ112">
        <v>0.97</v>
      </c>
      <c r="AR112">
        <v>0</v>
      </c>
      <c r="AS112">
        <v>0</v>
      </c>
      <c r="AT112">
        <v>190</v>
      </c>
      <c r="AU112">
        <v>60</v>
      </c>
      <c r="AV112">
        <v>1</v>
      </c>
      <c r="AW112">
        <v>1</v>
      </c>
      <c r="AZ112">
        <v>1</v>
      </c>
      <c r="BA112">
        <v>1.45</v>
      </c>
      <c r="BB112">
        <v>1.36</v>
      </c>
      <c r="BC112">
        <v>1.36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262</v>
      </c>
      <c r="BM112">
        <v>350022</v>
      </c>
      <c r="BN112">
        <v>0</v>
      </c>
      <c r="BO112" t="s">
        <v>23</v>
      </c>
      <c r="BP112">
        <v>1</v>
      </c>
      <c r="BQ112">
        <v>1</v>
      </c>
      <c r="BR112">
        <v>0</v>
      </c>
      <c r="BS112">
        <v>1.45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190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0"/>
        <v>152.72999999999999</v>
      </c>
      <c r="CQ112">
        <f t="shared" si="91"/>
        <v>0</v>
      </c>
      <c r="CR112">
        <f t="shared" si="92"/>
        <v>29.447808000000002</v>
      </c>
      <c r="CS112">
        <f t="shared" si="93"/>
        <v>0</v>
      </c>
      <c r="CT112">
        <f t="shared" si="94"/>
        <v>123.28248000000001</v>
      </c>
      <c r="CU112">
        <f t="shared" si="95"/>
        <v>0</v>
      </c>
      <c r="CV112">
        <f t="shared" si="96"/>
        <v>0.97</v>
      </c>
      <c r="CW112">
        <f t="shared" si="97"/>
        <v>0</v>
      </c>
      <c r="CX112">
        <f t="shared" si="98"/>
        <v>0</v>
      </c>
      <c r="CY112">
        <f t="shared" si="99"/>
        <v>234.232</v>
      </c>
      <c r="CZ112">
        <f t="shared" si="100"/>
        <v>73.968000000000004</v>
      </c>
      <c r="DC112" t="s">
        <v>3</v>
      </c>
      <c r="DD112" t="s">
        <v>3</v>
      </c>
      <c r="DE112" t="s">
        <v>24</v>
      </c>
      <c r="DF112" t="s">
        <v>24</v>
      </c>
      <c r="DG112" t="s">
        <v>24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109</v>
      </c>
      <c r="DW112" t="s">
        <v>109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196215292</v>
      </c>
      <c r="EF112">
        <v>1</v>
      </c>
      <c r="EG112" t="s">
        <v>25</v>
      </c>
      <c r="EH112">
        <v>0</v>
      </c>
      <c r="EI112" t="s">
        <v>3</v>
      </c>
      <c r="EJ112">
        <v>1</v>
      </c>
      <c r="EK112">
        <v>350022</v>
      </c>
      <c r="EL112" t="s">
        <v>42</v>
      </c>
      <c r="EM112" t="s">
        <v>43</v>
      </c>
      <c r="EO112" t="s">
        <v>3</v>
      </c>
      <c r="EQ112">
        <v>1572864</v>
      </c>
      <c r="ER112">
        <v>222.24</v>
      </c>
      <c r="ES112">
        <v>0</v>
      </c>
      <c r="ET112">
        <v>45.11</v>
      </c>
      <c r="EU112">
        <v>0</v>
      </c>
      <c r="EV112">
        <v>177.13</v>
      </c>
      <c r="EW112">
        <v>0.97</v>
      </c>
      <c r="EX112">
        <v>0</v>
      </c>
      <c r="EY112">
        <v>0</v>
      </c>
      <c r="FQ112">
        <v>0</v>
      </c>
      <c r="FR112">
        <f t="shared" si="101"/>
        <v>0</v>
      </c>
      <c r="FS112">
        <v>0</v>
      </c>
      <c r="FX112">
        <v>190</v>
      </c>
      <c r="FY112">
        <v>60</v>
      </c>
      <c r="GA112" t="s">
        <v>3</v>
      </c>
      <c r="GD112">
        <v>1</v>
      </c>
      <c r="GF112">
        <v>16727052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02"/>
        <v>0</v>
      </c>
      <c r="GM112">
        <f t="shared" si="103"/>
        <v>460.93</v>
      </c>
      <c r="GN112">
        <f t="shared" si="104"/>
        <v>460.93</v>
      </c>
      <c r="GO112">
        <f t="shared" si="105"/>
        <v>0</v>
      </c>
      <c r="GP112">
        <f t="shared" si="106"/>
        <v>0</v>
      </c>
      <c r="GR112">
        <v>0</v>
      </c>
      <c r="GS112">
        <v>3</v>
      </c>
      <c r="GT112">
        <v>0</v>
      </c>
      <c r="GU112" t="s">
        <v>3</v>
      </c>
      <c r="GV112">
        <f t="shared" si="107"/>
        <v>0</v>
      </c>
      <c r="GW112">
        <v>1</v>
      </c>
      <c r="GX112">
        <f t="shared" si="108"/>
        <v>0</v>
      </c>
      <c r="HA112">
        <v>0</v>
      </c>
      <c r="HB112">
        <v>0</v>
      </c>
      <c r="HC112">
        <f t="shared" si="10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ROW(SmtRes!A132)</f>
        <v>132</v>
      </c>
      <c r="D113">
        <f>ROW(EtalonRes!A132)</f>
        <v>132</v>
      </c>
      <c r="E113" t="s">
        <v>263</v>
      </c>
      <c r="F113" t="s">
        <v>112</v>
      </c>
      <c r="G113" t="s">
        <v>264</v>
      </c>
      <c r="H113" t="s">
        <v>114</v>
      </c>
      <c r="I113">
        <v>1</v>
      </c>
      <c r="J113">
        <v>0</v>
      </c>
      <c r="K113">
        <v>1</v>
      </c>
      <c r="O113">
        <f t="shared" si="70"/>
        <v>494.54</v>
      </c>
      <c r="P113">
        <f t="shared" si="71"/>
        <v>0</v>
      </c>
      <c r="Q113">
        <f t="shared" si="72"/>
        <v>108.48</v>
      </c>
      <c r="R113">
        <f t="shared" si="73"/>
        <v>0</v>
      </c>
      <c r="S113">
        <f t="shared" si="74"/>
        <v>386.06</v>
      </c>
      <c r="T113">
        <f t="shared" si="75"/>
        <v>0</v>
      </c>
      <c r="U113">
        <f t="shared" si="76"/>
        <v>3.5</v>
      </c>
      <c r="V113">
        <f t="shared" si="77"/>
        <v>0</v>
      </c>
      <c r="W113">
        <f t="shared" si="78"/>
        <v>0</v>
      </c>
      <c r="X113">
        <f t="shared" si="79"/>
        <v>733.51</v>
      </c>
      <c r="Y113">
        <f t="shared" si="80"/>
        <v>231.64</v>
      </c>
      <c r="AA113">
        <v>271789439</v>
      </c>
      <c r="AB113">
        <f t="shared" si="81"/>
        <v>346.01280000000003</v>
      </c>
      <c r="AC113">
        <f t="shared" si="82"/>
        <v>0</v>
      </c>
      <c r="AD113">
        <f t="shared" si="83"/>
        <v>79.766400000000004</v>
      </c>
      <c r="AE113">
        <f t="shared" si="84"/>
        <v>0</v>
      </c>
      <c r="AF113">
        <f t="shared" si="85"/>
        <v>266.24639999999999</v>
      </c>
      <c r="AG113">
        <f t="shared" si="86"/>
        <v>0</v>
      </c>
      <c r="AH113">
        <f t="shared" si="87"/>
        <v>3.5</v>
      </c>
      <c r="AI113">
        <f t="shared" si="88"/>
        <v>0</v>
      </c>
      <c r="AJ113">
        <f t="shared" si="89"/>
        <v>0</v>
      </c>
      <c r="AK113">
        <v>720.8599999999999</v>
      </c>
      <c r="AL113">
        <v>0</v>
      </c>
      <c r="AM113">
        <v>166.18</v>
      </c>
      <c r="AN113">
        <v>0</v>
      </c>
      <c r="AO113">
        <v>554.67999999999995</v>
      </c>
      <c r="AP113">
        <v>0</v>
      </c>
      <c r="AQ113">
        <v>3.5</v>
      </c>
      <c r="AR113">
        <v>0</v>
      </c>
      <c r="AS113">
        <v>0</v>
      </c>
      <c r="AT113">
        <v>190</v>
      </c>
      <c r="AU113">
        <v>60</v>
      </c>
      <c r="AV113">
        <v>1</v>
      </c>
      <c r="AW113">
        <v>1</v>
      </c>
      <c r="AZ113">
        <v>1</v>
      </c>
      <c r="BA113">
        <v>1.45</v>
      </c>
      <c r="BB113">
        <v>1.36</v>
      </c>
      <c r="BC113">
        <v>1.36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115</v>
      </c>
      <c r="BM113">
        <v>350022</v>
      </c>
      <c r="BN113">
        <v>0</v>
      </c>
      <c r="BO113" t="s">
        <v>23</v>
      </c>
      <c r="BP113">
        <v>1</v>
      </c>
      <c r="BQ113">
        <v>1</v>
      </c>
      <c r="BR113">
        <v>0</v>
      </c>
      <c r="BS113">
        <v>1.45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190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0"/>
        <v>494.54</v>
      </c>
      <c r="CQ113">
        <f t="shared" si="91"/>
        <v>0</v>
      </c>
      <c r="CR113">
        <f t="shared" si="92"/>
        <v>108.48230400000001</v>
      </c>
      <c r="CS113">
        <f t="shared" si="93"/>
        <v>0</v>
      </c>
      <c r="CT113">
        <f t="shared" si="94"/>
        <v>386.05727999999999</v>
      </c>
      <c r="CU113">
        <f t="shared" si="95"/>
        <v>0</v>
      </c>
      <c r="CV113">
        <f t="shared" si="96"/>
        <v>3.5</v>
      </c>
      <c r="CW113">
        <f t="shared" si="97"/>
        <v>0</v>
      </c>
      <c r="CX113">
        <f t="shared" si="98"/>
        <v>0</v>
      </c>
      <c r="CY113">
        <f t="shared" si="99"/>
        <v>733.5139999999999</v>
      </c>
      <c r="CZ113">
        <f t="shared" si="100"/>
        <v>231.636</v>
      </c>
      <c r="DC113" t="s">
        <v>3</v>
      </c>
      <c r="DD113" t="s">
        <v>3</v>
      </c>
      <c r="DE113" t="s">
        <v>24</v>
      </c>
      <c r="DF113" t="s">
        <v>24</v>
      </c>
      <c r="DG113" t="s">
        <v>24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701992</v>
      </c>
      <c r="DV113" t="s">
        <v>114</v>
      </c>
      <c r="DW113" t="s">
        <v>114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196215292</v>
      </c>
      <c r="EF113">
        <v>1</v>
      </c>
      <c r="EG113" t="s">
        <v>25</v>
      </c>
      <c r="EH113">
        <v>0</v>
      </c>
      <c r="EI113" t="s">
        <v>3</v>
      </c>
      <c r="EJ113">
        <v>1</v>
      </c>
      <c r="EK113">
        <v>350022</v>
      </c>
      <c r="EL113" t="s">
        <v>42</v>
      </c>
      <c r="EM113" t="s">
        <v>43</v>
      </c>
      <c r="EO113" t="s">
        <v>3</v>
      </c>
      <c r="EQ113">
        <v>1310720</v>
      </c>
      <c r="ER113">
        <v>720.8599999999999</v>
      </c>
      <c r="ES113">
        <v>0</v>
      </c>
      <c r="ET113">
        <v>166.18</v>
      </c>
      <c r="EU113">
        <v>0</v>
      </c>
      <c r="EV113">
        <v>554.67999999999995</v>
      </c>
      <c r="EW113">
        <v>3.5</v>
      </c>
      <c r="EX113">
        <v>0</v>
      </c>
      <c r="EY113">
        <v>0</v>
      </c>
      <c r="FQ113">
        <v>0</v>
      </c>
      <c r="FR113">
        <f t="shared" si="101"/>
        <v>0</v>
      </c>
      <c r="FS113">
        <v>0</v>
      </c>
      <c r="FX113">
        <v>190</v>
      </c>
      <c r="FY113">
        <v>60</v>
      </c>
      <c r="GA113" t="s">
        <v>3</v>
      </c>
      <c r="GD113">
        <v>1</v>
      </c>
      <c r="GF113">
        <v>854412688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02"/>
        <v>0</v>
      </c>
      <c r="GM113">
        <f t="shared" si="103"/>
        <v>1459.69</v>
      </c>
      <c r="GN113">
        <f t="shared" si="104"/>
        <v>1459.69</v>
      </c>
      <c r="GO113">
        <f t="shared" si="105"/>
        <v>0</v>
      </c>
      <c r="GP113">
        <f t="shared" si="106"/>
        <v>0</v>
      </c>
      <c r="GR113">
        <v>0</v>
      </c>
      <c r="GS113">
        <v>3</v>
      </c>
      <c r="GT113">
        <v>0</v>
      </c>
      <c r="GU113" t="s">
        <v>3</v>
      </c>
      <c r="GV113">
        <f t="shared" si="107"/>
        <v>0</v>
      </c>
      <c r="GW113">
        <v>1</v>
      </c>
      <c r="GX113">
        <f t="shared" si="108"/>
        <v>0</v>
      </c>
      <c r="HA113">
        <v>0</v>
      </c>
      <c r="HB113">
        <v>0</v>
      </c>
      <c r="HC113">
        <f t="shared" si="109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ROW(SmtRes!A135)</f>
        <v>135</v>
      </c>
      <c r="D114">
        <f>ROW(EtalonRes!A135)</f>
        <v>135</v>
      </c>
      <c r="E114" t="s">
        <v>265</v>
      </c>
      <c r="F114" t="s">
        <v>117</v>
      </c>
      <c r="G114" t="s">
        <v>266</v>
      </c>
      <c r="H114" t="s">
        <v>114</v>
      </c>
      <c r="I114">
        <v>1</v>
      </c>
      <c r="J114">
        <v>0</v>
      </c>
      <c r="K114">
        <v>1</v>
      </c>
      <c r="O114">
        <f t="shared" si="70"/>
        <v>494.54</v>
      </c>
      <c r="P114">
        <f t="shared" si="71"/>
        <v>0</v>
      </c>
      <c r="Q114">
        <f t="shared" si="72"/>
        <v>108.48</v>
      </c>
      <c r="R114">
        <f t="shared" si="73"/>
        <v>0</v>
      </c>
      <c r="S114">
        <f t="shared" si="74"/>
        <v>386.06</v>
      </c>
      <c r="T114">
        <f t="shared" si="75"/>
        <v>0</v>
      </c>
      <c r="U114">
        <f t="shared" si="76"/>
        <v>3.5</v>
      </c>
      <c r="V114">
        <f t="shared" si="77"/>
        <v>0</v>
      </c>
      <c r="W114">
        <f t="shared" si="78"/>
        <v>0</v>
      </c>
      <c r="X114">
        <f t="shared" si="79"/>
        <v>733.51</v>
      </c>
      <c r="Y114">
        <f t="shared" si="80"/>
        <v>231.64</v>
      </c>
      <c r="AA114">
        <v>271789439</v>
      </c>
      <c r="AB114">
        <f t="shared" si="81"/>
        <v>346.01280000000003</v>
      </c>
      <c r="AC114">
        <f t="shared" si="82"/>
        <v>0</v>
      </c>
      <c r="AD114">
        <f t="shared" si="83"/>
        <v>79.766400000000004</v>
      </c>
      <c r="AE114">
        <f t="shared" si="84"/>
        <v>0</v>
      </c>
      <c r="AF114">
        <f t="shared" si="85"/>
        <v>266.24639999999999</v>
      </c>
      <c r="AG114">
        <f t="shared" si="86"/>
        <v>0</v>
      </c>
      <c r="AH114">
        <f t="shared" si="87"/>
        <v>3.5</v>
      </c>
      <c r="AI114">
        <f t="shared" si="88"/>
        <v>0</v>
      </c>
      <c r="AJ114">
        <f t="shared" si="89"/>
        <v>0</v>
      </c>
      <c r="AK114">
        <v>720.8599999999999</v>
      </c>
      <c r="AL114">
        <v>0</v>
      </c>
      <c r="AM114">
        <v>166.18</v>
      </c>
      <c r="AN114">
        <v>0</v>
      </c>
      <c r="AO114">
        <v>554.67999999999995</v>
      </c>
      <c r="AP114">
        <v>0</v>
      </c>
      <c r="AQ114">
        <v>3.5</v>
      </c>
      <c r="AR114">
        <v>0</v>
      </c>
      <c r="AS114">
        <v>0</v>
      </c>
      <c r="AT114">
        <v>190</v>
      </c>
      <c r="AU114">
        <v>60</v>
      </c>
      <c r="AV114">
        <v>1</v>
      </c>
      <c r="AW114">
        <v>1</v>
      </c>
      <c r="AZ114">
        <v>1</v>
      </c>
      <c r="BA114">
        <v>1.45</v>
      </c>
      <c r="BB114">
        <v>1.36</v>
      </c>
      <c r="BC114">
        <v>1.36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119</v>
      </c>
      <c r="BM114">
        <v>350022</v>
      </c>
      <c r="BN114">
        <v>0</v>
      </c>
      <c r="BO114" t="s">
        <v>23</v>
      </c>
      <c r="BP114">
        <v>1</v>
      </c>
      <c r="BQ114">
        <v>1</v>
      </c>
      <c r="BR114">
        <v>0</v>
      </c>
      <c r="BS114">
        <v>1.45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190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0"/>
        <v>494.54</v>
      </c>
      <c r="CQ114">
        <f t="shared" si="91"/>
        <v>0</v>
      </c>
      <c r="CR114">
        <f t="shared" si="92"/>
        <v>108.48230400000001</v>
      </c>
      <c r="CS114">
        <f t="shared" si="93"/>
        <v>0</v>
      </c>
      <c r="CT114">
        <f t="shared" si="94"/>
        <v>386.05727999999999</v>
      </c>
      <c r="CU114">
        <f t="shared" si="95"/>
        <v>0</v>
      </c>
      <c r="CV114">
        <f t="shared" si="96"/>
        <v>3.5</v>
      </c>
      <c r="CW114">
        <f t="shared" si="97"/>
        <v>0</v>
      </c>
      <c r="CX114">
        <f t="shared" si="98"/>
        <v>0</v>
      </c>
      <c r="CY114">
        <f t="shared" si="99"/>
        <v>733.5139999999999</v>
      </c>
      <c r="CZ114">
        <f t="shared" si="100"/>
        <v>231.636</v>
      </c>
      <c r="DC114" t="s">
        <v>3</v>
      </c>
      <c r="DD114" t="s">
        <v>3</v>
      </c>
      <c r="DE114" t="s">
        <v>24</v>
      </c>
      <c r="DF114" t="s">
        <v>24</v>
      </c>
      <c r="DG114" t="s">
        <v>24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701992</v>
      </c>
      <c r="DV114" t="s">
        <v>114</v>
      </c>
      <c r="DW114" t="s">
        <v>114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196215292</v>
      </c>
      <c r="EF114">
        <v>1</v>
      </c>
      <c r="EG114" t="s">
        <v>25</v>
      </c>
      <c r="EH114">
        <v>0</v>
      </c>
      <c r="EI114" t="s">
        <v>3</v>
      </c>
      <c r="EJ114">
        <v>1</v>
      </c>
      <c r="EK114">
        <v>350022</v>
      </c>
      <c r="EL114" t="s">
        <v>42</v>
      </c>
      <c r="EM114" t="s">
        <v>43</v>
      </c>
      <c r="EO114" t="s">
        <v>3</v>
      </c>
      <c r="EQ114">
        <v>1310720</v>
      </c>
      <c r="ER114">
        <v>720.8599999999999</v>
      </c>
      <c r="ES114">
        <v>0</v>
      </c>
      <c r="ET114">
        <v>166.18</v>
      </c>
      <c r="EU114">
        <v>0</v>
      </c>
      <c r="EV114">
        <v>554.67999999999995</v>
      </c>
      <c r="EW114">
        <v>3.5</v>
      </c>
      <c r="EX114">
        <v>0</v>
      </c>
      <c r="EY114">
        <v>0</v>
      </c>
      <c r="FQ114">
        <v>0</v>
      </c>
      <c r="FR114">
        <f t="shared" si="101"/>
        <v>0</v>
      </c>
      <c r="FS114">
        <v>0</v>
      </c>
      <c r="FX114">
        <v>190</v>
      </c>
      <c r="FY114">
        <v>60</v>
      </c>
      <c r="GA114" t="s">
        <v>3</v>
      </c>
      <c r="GD114">
        <v>1</v>
      </c>
      <c r="GF114">
        <v>-262031047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02"/>
        <v>0</v>
      </c>
      <c r="GM114">
        <f t="shared" si="103"/>
        <v>1459.69</v>
      </c>
      <c r="GN114">
        <f t="shared" si="104"/>
        <v>1459.69</v>
      </c>
      <c r="GO114">
        <f t="shared" si="105"/>
        <v>0</v>
      </c>
      <c r="GP114">
        <f t="shared" si="106"/>
        <v>0</v>
      </c>
      <c r="GR114">
        <v>0</v>
      </c>
      <c r="GS114">
        <v>3</v>
      </c>
      <c r="GT114">
        <v>0</v>
      </c>
      <c r="GU114" t="s">
        <v>3</v>
      </c>
      <c r="GV114">
        <f t="shared" si="107"/>
        <v>0</v>
      </c>
      <c r="GW114">
        <v>1</v>
      </c>
      <c r="GX114">
        <f t="shared" si="108"/>
        <v>0</v>
      </c>
      <c r="HA114">
        <v>0</v>
      </c>
      <c r="HB114">
        <v>0</v>
      </c>
      <c r="HC114">
        <f t="shared" si="10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ROW(SmtRes!A138)</f>
        <v>138</v>
      </c>
      <c r="D115">
        <f>ROW(EtalonRes!A138)</f>
        <v>138</v>
      </c>
      <c r="E115" t="s">
        <v>267</v>
      </c>
      <c r="F115" t="s">
        <v>268</v>
      </c>
      <c r="G115" t="s">
        <v>269</v>
      </c>
      <c r="H115" t="s">
        <v>270</v>
      </c>
      <c r="I115">
        <v>1</v>
      </c>
      <c r="J115">
        <v>0</v>
      </c>
      <c r="K115">
        <v>1</v>
      </c>
      <c r="O115">
        <f t="shared" si="70"/>
        <v>197.57</v>
      </c>
      <c r="P115">
        <f t="shared" si="71"/>
        <v>0</v>
      </c>
      <c r="Q115">
        <f t="shared" si="72"/>
        <v>38.74</v>
      </c>
      <c r="R115">
        <f t="shared" si="73"/>
        <v>0</v>
      </c>
      <c r="S115">
        <f t="shared" si="74"/>
        <v>158.83000000000001</v>
      </c>
      <c r="T115">
        <f t="shared" si="75"/>
        <v>0</v>
      </c>
      <c r="U115">
        <f t="shared" si="76"/>
        <v>1.25</v>
      </c>
      <c r="V115">
        <f t="shared" si="77"/>
        <v>0</v>
      </c>
      <c r="W115">
        <f t="shared" si="78"/>
        <v>0</v>
      </c>
      <c r="X115">
        <f t="shared" si="79"/>
        <v>301.77999999999997</v>
      </c>
      <c r="Y115">
        <f t="shared" si="80"/>
        <v>95.3</v>
      </c>
      <c r="AA115">
        <v>271789439</v>
      </c>
      <c r="AB115">
        <f t="shared" si="81"/>
        <v>138.024</v>
      </c>
      <c r="AC115">
        <f t="shared" si="82"/>
        <v>0</v>
      </c>
      <c r="AD115">
        <f t="shared" si="83"/>
        <v>28.488</v>
      </c>
      <c r="AE115">
        <f t="shared" si="84"/>
        <v>0</v>
      </c>
      <c r="AF115">
        <f t="shared" si="85"/>
        <v>109.536</v>
      </c>
      <c r="AG115">
        <f t="shared" si="86"/>
        <v>0</v>
      </c>
      <c r="AH115">
        <f t="shared" si="87"/>
        <v>1.25</v>
      </c>
      <c r="AI115">
        <f t="shared" si="88"/>
        <v>0</v>
      </c>
      <c r="AJ115">
        <f t="shared" si="89"/>
        <v>0</v>
      </c>
      <c r="AK115">
        <v>287.55</v>
      </c>
      <c r="AL115">
        <v>0</v>
      </c>
      <c r="AM115">
        <v>59.35</v>
      </c>
      <c r="AN115">
        <v>0</v>
      </c>
      <c r="AO115">
        <v>228.2</v>
      </c>
      <c r="AP115">
        <v>0</v>
      </c>
      <c r="AQ115">
        <v>1.25</v>
      </c>
      <c r="AR115">
        <v>0</v>
      </c>
      <c r="AS115">
        <v>0</v>
      </c>
      <c r="AT115">
        <v>190</v>
      </c>
      <c r="AU115">
        <v>60</v>
      </c>
      <c r="AV115">
        <v>1</v>
      </c>
      <c r="AW115">
        <v>1</v>
      </c>
      <c r="AZ115">
        <v>1</v>
      </c>
      <c r="BA115">
        <v>1.45</v>
      </c>
      <c r="BB115">
        <v>1.36</v>
      </c>
      <c r="BC115">
        <v>1.36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271</v>
      </c>
      <c r="BM115">
        <v>350022</v>
      </c>
      <c r="BN115">
        <v>0</v>
      </c>
      <c r="BO115" t="s">
        <v>23</v>
      </c>
      <c r="BP115">
        <v>1</v>
      </c>
      <c r="BQ115">
        <v>1</v>
      </c>
      <c r="BR115">
        <v>0</v>
      </c>
      <c r="BS115">
        <v>1.45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190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0"/>
        <v>197.57000000000002</v>
      </c>
      <c r="CQ115">
        <f t="shared" si="91"/>
        <v>0</v>
      </c>
      <c r="CR115">
        <f t="shared" si="92"/>
        <v>38.743680000000005</v>
      </c>
      <c r="CS115">
        <f t="shared" si="93"/>
        <v>0</v>
      </c>
      <c r="CT115">
        <f t="shared" si="94"/>
        <v>158.8272</v>
      </c>
      <c r="CU115">
        <f t="shared" si="95"/>
        <v>0</v>
      </c>
      <c r="CV115">
        <f t="shared" si="96"/>
        <v>1.25</v>
      </c>
      <c r="CW115">
        <f t="shared" si="97"/>
        <v>0</v>
      </c>
      <c r="CX115">
        <f t="shared" si="98"/>
        <v>0</v>
      </c>
      <c r="CY115">
        <f t="shared" si="99"/>
        <v>301.77699999999999</v>
      </c>
      <c r="CZ115">
        <f t="shared" si="100"/>
        <v>95.298000000000016</v>
      </c>
      <c r="DC115" t="s">
        <v>3</v>
      </c>
      <c r="DD115" t="s">
        <v>3</v>
      </c>
      <c r="DE115" t="s">
        <v>24</v>
      </c>
      <c r="DF115" t="s">
        <v>24</v>
      </c>
      <c r="DG115" t="s">
        <v>24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270</v>
      </c>
      <c r="DW115" t="s">
        <v>270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196215292</v>
      </c>
      <c r="EF115">
        <v>1</v>
      </c>
      <c r="EG115" t="s">
        <v>25</v>
      </c>
      <c r="EH115">
        <v>0</v>
      </c>
      <c r="EI115" t="s">
        <v>3</v>
      </c>
      <c r="EJ115">
        <v>1</v>
      </c>
      <c r="EK115">
        <v>350022</v>
      </c>
      <c r="EL115" t="s">
        <v>42</v>
      </c>
      <c r="EM115" t="s">
        <v>43</v>
      </c>
      <c r="EO115" t="s">
        <v>3</v>
      </c>
      <c r="EQ115">
        <v>1048576</v>
      </c>
      <c r="ER115">
        <v>287.55</v>
      </c>
      <c r="ES115">
        <v>0</v>
      </c>
      <c r="ET115">
        <v>59.35</v>
      </c>
      <c r="EU115">
        <v>0</v>
      </c>
      <c r="EV115">
        <v>228.2</v>
      </c>
      <c r="EW115">
        <v>1.25</v>
      </c>
      <c r="EX115">
        <v>0</v>
      </c>
      <c r="EY115">
        <v>0</v>
      </c>
      <c r="FQ115">
        <v>0</v>
      </c>
      <c r="FR115">
        <f t="shared" si="101"/>
        <v>0</v>
      </c>
      <c r="FS115">
        <v>0</v>
      </c>
      <c r="FX115">
        <v>190</v>
      </c>
      <c r="FY115">
        <v>60</v>
      </c>
      <c r="GA115" t="s">
        <v>3</v>
      </c>
      <c r="GD115">
        <v>1</v>
      </c>
      <c r="GF115">
        <v>-1451919226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02"/>
        <v>0</v>
      </c>
      <c r="GM115">
        <f t="shared" si="103"/>
        <v>594.65</v>
      </c>
      <c r="GN115">
        <f t="shared" si="104"/>
        <v>594.65</v>
      </c>
      <c r="GO115">
        <f t="shared" si="105"/>
        <v>0</v>
      </c>
      <c r="GP115">
        <f t="shared" si="106"/>
        <v>0</v>
      </c>
      <c r="GR115">
        <v>0</v>
      </c>
      <c r="GS115">
        <v>3</v>
      </c>
      <c r="GT115">
        <v>0</v>
      </c>
      <c r="GU115" t="s">
        <v>3</v>
      </c>
      <c r="GV115">
        <f t="shared" si="107"/>
        <v>0</v>
      </c>
      <c r="GW115">
        <v>1</v>
      </c>
      <c r="GX115">
        <f t="shared" si="108"/>
        <v>0</v>
      </c>
      <c r="HA115">
        <v>0</v>
      </c>
      <c r="HB115">
        <v>0</v>
      </c>
      <c r="HC115">
        <f t="shared" si="109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ROW(SmtRes!A141)</f>
        <v>141</v>
      </c>
      <c r="D116">
        <f>ROW(EtalonRes!A141)</f>
        <v>141</v>
      </c>
      <c r="E116" t="s">
        <v>272</v>
      </c>
      <c r="F116" t="s">
        <v>273</v>
      </c>
      <c r="G116" t="s">
        <v>274</v>
      </c>
      <c r="H116" t="s">
        <v>270</v>
      </c>
      <c r="I116">
        <v>1</v>
      </c>
      <c r="J116">
        <v>0</v>
      </c>
      <c r="K116">
        <v>1</v>
      </c>
      <c r="O116">
        <f t="shared" si="70"/>
        <v>197.57</v>
      </c>
      <c r="P116">
        <f t="shared" si="71"/>
        <v>0</v>
      </c>
      <c r="Q116">
        <f t="shared" si="72"/>
        <v>38.74</v>
      </c>
      <c r="R116">
        <f t="shared" si="73"/>
        <v>0</v>
      </c>
      <c r="S116">
        <f t="shared" si="74"/>
        <v>158.83000000000001</v>
      </c>
      <c r="T116">
        <f t="shared" si="75"/>
        <v>0</v>
      </c>
      <c r="U116">
        <f t="shared" si="76"/>
        <v>1.25</v>
      </c>
      <c r="V116">
        <f t="shared" si="77"/>
        <v>0</v>
      </c>
      <c r="W116">
        <f t="shared" si="78"/>
        <v>0</v>
      </c>
      <c r="X116">
        <f t="shared" si="79"/>
        <v>301.77999999999997</v>
      </c>
      <c r="Y116">
        <f t="shared" si="80"/>
        <v>95.3</v>
      </c>
      <c r="AA116">
        <v>271789439</v>
      </c>
      <c r="AB116">
        <f t="shared" si="81"/>
        <v>138.024</v>
      </c>
      <c r="AC116">
        <f t="shared" si="82"/>
        <v>0</v>
      </c>
      <c r="AD116">
        <f t="shared" si="83"/>
        <v>28.488</v>
      </c>
      <c r="AE116">
        <f t="shared" si="84"/>
        <v>0</v>
      </c>
      <c r="AF116">
        <f t="shared" si="85"/>
        <v>109.536</v>
      </c>
      <c r="AG116">
        <f t="shared" si="86"/>
        <v>0</v>
      </c>
      <c r="AH116">
        <f t="shared" si="87"/>
        <v>1.25</v>
      </c>
      <c r="AI116">
        <f t="shared" si="88"/>
        <v>0</v>
      </c>
      <c r="AJ116">
        <f t="shared" si="89"/>
        <v>0</v>
      </c>
      <c r="AK116">
        <v>287.55</v>
      </c>
      <c r="AL116">
        <v>0</v>
      </c>
      <c r="AM116">
        <v>59.35</v>
      </c>
      <c r="AN116">
        <v>0</v>
      </c>
      <c r="AO116">
        <v>228.2</v>
      </c>
      <c r="AP116">
        <v>0</v>
      </c>
      <c r="AQ116">
        <v>1.25</v>
      </c>
      <c r="AR116">
        <v>0</v>
      </c>
      <c r="AS116">
        <v>0</v>
      </c>
      <c r="AT116">
        <v>190</v>
      </c>
      <c r="AU116">
        <v>60</v>
      </c>
      <c r="AV116">
        <v>1</v>
      </c>
      <c r="AW116">
        <v>1</v>
      </c>
      <c r="AZ116">
        <v>1</v>
      </c>
      <c r="BA116">
        <v>1.45</v>
      </c>
      <c r="BB116">
        <v>1.36</v>
      </c>
      <c r="BC116">
        <v>1.36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275</v>
      </c>
      <c r="BM116">
        <v>350022</v>
      </c>
      <c r="BN116">
        <v>0</v>
      </c>
      <c r="BO116" t="s">
        <v>23</v>
      </c>
      <c r="BP116">
        <v>1</v>
      </c>
      <c r="BQ116">
        <v>1</v>
      </c>
      <c r="BR116">
        <v>0</v>
      </c>
      <c r="BS116">
        <v>1.45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190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0"/>
        <v>197.57000000000002</v>
      </c>
      <c r="CQ116">
        <f t="shared" si="91"/>
        <v>0</v>
      </c>
      <c r="CR116">
        <f t="shared" si="92"/>
        <v>38.743680000000005</v>
      </c>
      <c r="CS116">
        <f t="shared" si="93"/>
        <v>0</v>
      </c>
      <c r="CT116">
        <f t="shared" si="94"/>
        <v>158.8272</v>
      </c>
      <c r="CU116">
        <f t="shared" si="95"/>
        <v>0</v>
      </c>
      <c r="CV116">
        <f t="shared" si="96"/>
        <v>1.25</v>
      </c>
      <c r="CW116">
        <f t="shared" si="97"/>
        <v>0</v>
      </c>
      <c r="CX116">
        <f t="shared" si="98"/>
        <v>0</v>
      </c>
      <c r="CY116">
        <f t="shared" si="99"/>
        <v>301.77699999999999</v>
      </c>
      <c r="CZ116">
        <f t="shared" si="100"/>
        <v>95.298000000000016</v>
      </c>
      <c r="DC116" t="s">
        <v>3</v>
      </c>
      <c r="DD116" t="s">
        <v>3</v>
      </c>
      <c r="DE116" t="s">
        <v>24</v>
      </c>
      <c r="DF116" t="s">
        <v>24</v>
      </c>
      <c r="DG116" t="s">
        <v>24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270</v>
      </c>
      <c r="DW116" t="s">
        <v>270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196215292</v>
      </c>
      <c r="EF116">
        <v>1</v>
      </c>
      <c r="EG116" t="s">
        <v>25</v>
      </c>
      <c r="EH116">
        <v>0</v>
      </c>
      <c r="EI116" t="s">
        <v>3</v>
      </c>
      <c r="EJ116">
        <v>1</v>
      </c>
      <c r="EK116">
        <v>350022</v>
      </c>
      <c r="EL116" t="s">
        <v>42</v>
      </c>
      <c r="EM116" t="s">
        <v>43</v>
      </c>
      <c r="EO116" t="s">
        <v>3</v>
      </c>
      <c r="EQ116">
        <v>1048576</v>
      </c>
      <c r="ER116">
        <v>287.55</v>
      </c>
      <c r="ES116">
        <v>0</v>
      </c>
      <c r="ET116">
        <v>59.35</v>
      </c>
      <c r="EU116">
        <v>0</v>
      </c>
      <c r="EV116">
        <v>228.2</v>
      </c>
      <c r="EW116">
        <v>1.25</v>
      </c>
      <c r="EX116">
        <v>0</v>
      </c>
      <c r="EY116">
        <v>0</v>
      </c>
      <c r="FQ116">
        <v>0</v>
      </c>
      <c r="FR116">
        <f t="shared" si="101"/>
        <v>0</v>
      </c>
      <c r="FS116">
        <v>0</v>
      </c>
      <c r="FX116">
        <v>190</v>
      </c>
      <c r="FY116">
        <v>60</v>
      </c>
      <c r="GA116" t="s">
        <v>3</v>
      </c>
      <c r="GD116">
        <v>1</v>
      </c>
      <c r="GF116">
        <v>-1179635834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02"/>
        <v>0</v>
      </c>
      <c r="GM116">
        <f t="shared" si="103"/>
        <v>594.65</v>
      </c>
      <c r="GN116">
        <f t="shared" si="104"/>
        <v>594.65</v>
      </c>
      <c r="GO116">
        <f t="shared" si="105"/>
        <v>0</v>
      </c>
      <c r="GP116">
        <f t="shared" si="106"/>
        <v>0</v>
      </c>
      <c r="GR116">
        <v>0</v>
      </c>
      <c r="GS116">
        <v>3</v>
      </c>
      <c r="GT116">
        <v>0</v>
      </c>
      <c r="GU116" t="s">
        <v>3</v>
      </c>
      <c r="GV116">
        <f t="shared" si="107"/>
        <v>0</v>
      </c>
      <c r="GW116">
        <v>1</v>
      </c>
      <c r="GX116">
        <f t="shared" si="108"/>
        <v>0</v>
      </c>
      <c r="HA116">
        <v>0</v>
      </c>
      <c r="HB116">
        <v>0</v>
      </c>
      <c r="HC116">
        <f t="shared" si="10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276</v>
      </c>
      <c r="F117" t="s">
        <v>125</v>
      </c>
      <c r="G117" t="s">
        <v>511</v>
      </c>
      <c r="H117" t="s">
        <v>126</v>
      </c>
      <c r="I117">
        <f>ROUND(1/10,9)</f>
        <v>0.1</v>
      </c>
      <c r="J117">
        <v>0</v>
      </c>
      <c r="K117">
        <f>ROUND(1/10,9)</f>
        <v>0.1</v>
      </c>
      <c r="O117">
        <f t="shared" si="70"/>
        <v>31.95</v>
      </c>
      <c r="P117">
        <f t="shared" si="71"/>
        <v>0</v>
      </c>
      <c r="Q117">
        <f t="shared" si="72"/>
        <v>0</v>
      </c>
      <c r="R117">
        <f t="shared" si="73"/>
        <v>0</v>
      </c>
      <c r="S117">
        <f t="shared" si="74"/>
        <v>31.95</v>
      </c>
      <c r="T117">
        <f t="shared" si="75"/>
        <v>0</v>
      </c>
      <c r="U117">
        <f t="shared" si="76"/>
        <v>0</v>
      </c>
      <c r="V117">
        <f t="shared" si="77"/>
        <v>0</v>
      </c>
      <c r="W117">
        <f t="shared" si="78"/>
        <v>0</v>
      </c>
      <c r="X117">
        <f t="shared" si="79"/>
        <v>0</v>
      </c>
      <c r="Y117">
        <f t="shared" si="80"/>
        <v>0</v>
      </c>
      <c r="AA117">
        <v>271789439</v>
      </c>
      <c r="AB117">
        <f t="shared" si="81"/>
        <v>22.82</v>
      </c>
      <c r="AC117">
        <f t="shared" si="82"/>
        <v>0</v>
      </c>
      <c r="AD117">
        <f>ROUND((((ET117)-(EU117))+AE117),6)</f>
        <v>0</v>
      </c>
      <c r="AE117">
        <f>ROUND((EU117),6)</f>
        <v>0</v>
      </c>
      <c r="AF117">
        <f>ROUND(((EV117*0.652)),6)</f>
        <v>22.82</v>
      </c>
      <c r="AG117">
        <f t="shared" si="86"/>
        <v>0</v>
      </c>
      <c r="AH117">
        <f>((EW117*0.652))</f>
        <v>0</v>
      </c>
      <c r="AI117">
        <f>(EX117)</f>
        <v>0</v>
      </c>
      <c r="AJ117">
        <f t="shared" si="89"/>
        <v>0</v>
      </c>
      <c r="AK117">
        <v>35</v>
      </c>
      <c r="AL117">
        <v>0</v>
      </c>
      <c r="AM117">
        <v>0</v>
      </c>
      <c r="AN117">
        <v>0</v>
      </c>
      <c r="AO117">
        <v>35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14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3</v>
      </c>
      <c r="BM117">
        <v>0</v>
      </c>
      <c r="BN117">
        <v>0</v>
      </c>
      <c r="BO117" t="s">
        <v>3</v>
      </c>
      <c r="BP117">
        <v>0</v>
      </c>
      <c r="BQ117">
        <v>16</v>
      </c>
      <c r="BR117">
        <v>0</v>
      </c>
      <c r="BS117">
        <v>14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0"/>
        <v>31.95</v>
      </c>
      <c r="CQ117">
        <f t="shared" si="91"/>
        <v>0</v>
      </c>
      <c r="CR117">
        <f t="shared" si="92"/>
        <v>0</v>
      </c>
      <c r="CS117">
        <f t="shared" si="93"/>
        <v>0</v>
      </c>
      <c r="CT117">
        <f t="shared" si="94"/>
        <v>319.48</v>
      </c>
      <c r="CU117">
        <f t="shared" si="95"/>
        <v>0</v>
      </c>
      <c r="CV117">
        <f t="shared" si="96"/>
        <v>0</v>
      </c>
      <c r="CW117">
        <f t="shared" si="97"/>
        <v>0</v>
      </c>
      <c r="CX117">
        <f t="shared" si="98"/>
        <v>0</v>
      </c>
      <c r="CY117">
        <f t="shared" si="99"/>
        <v>0</v>
      </c>
      <c r="CZ117">
        <f t="shared" si="100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127</v>
      </c>
      <c r="DH117" t="s">
        <v>3</v>
      </c>
      <c r="DI117" t="s">
        <v>127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1002</v>
      </c>
      <c r="DV117" t="s">
        <v>126</v>
      </c>
      <c r="DW117" t="s">
        <v>126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196214738</v>
      </c>
      <c r="EF117">
        <v>16</v>
      </c>
      <c r="EG117" t="s">
        <v>128</v>
      </c>
      <c r="EH117">
        <v>0</v>
      </c>
      <c r="EI117" t="s">
        <v>3</v>
      </c>
      <c r="EJ117">
        <v>4</v>
      </c>
      <c r="EK117">
        <v>0</v>
      </c>
      <c r="EL117" t="s">
        <v>25</v>
      </c>
      <c r="EM117" t="s">
        <v>129</v>
      </c>
      <c r="EO117" t="s">
        <v>3</v>
      </c>
      <c r="EQ117">
        <v>2097152</v>
      </c>
      <c r="ER117">
        <v>35</v>
      </c>
      <c r="ES117">
        <v>0</v>
      </c>
      <c r="ET117">
        <v>0</v>
      </c>
      <c r="EU117">
        <v>0</v>
      </c>
      <c r="EV117">
        <v>35</v>
      </c>
      <c r="EW117">
        <v>0</v>
      </c>
      <c r="EX117">
        <v>0</v>
      </c>
      <c r="EY117">
        <v>0</v>
      </c>
      <c r="FQ117">
        <v>0</v>
      </c>
      <c r="FR117">
        <f t="shared" si="101"/>
        <v>0</v>
      </c>
      <c r="FS117">
        <v>0</v>
      </c>
      <c r="FU117" t="s">
        <v>130</v>
      </c>
      <c r="FX117">
        <v>0</v>
      </c>
      <c r="FY117">
        <v>0</v>
      </c>
      <c r="GA117" t="s">
        <v>3</v>
      </c>
      <c r="GD117">
        <v>1</v>
      </c>
      <c r="GF117">
        <v>-1207255879</v>
      </c>
      <c r="GG117">
        <v>2</v>
      </c>
      <c r="GH117">
        <v>0</v>
      </c>
      <c r="GI117">
        <v>3</v>
      </c>
      <c r="GJ117">
        <v>0</v>
      </c>
      <c r="GK117">
        <v>0</v>
      </c>
      <c r="GL117">
        <f t="shared" si="102"/>
        <v>0</v>
      </c>
      <c r="GM117">
        <f t="shared" si="103"/>
        <v>31.95</v>
      </c>
      <c r="GN117">
        <f t="shared" si="104"/>
        <v>0</v>
      </c>
      <c r="GO117">
        <f t="shared" si="105"/>
        <v>0</v>
      </c>
      <c r="GP117">
        <f t="shared" si="106"/>
        <v>31.95</v>
      </c>
      <c r="GR117">
        <v>0</v>
      </c>
      <c r="GS117">
        <v>0</v>
      </c>
      <c r="GT117">
        <v>0</v>
      </c>
      <c r="GU117" t="s">
        <v>3</v>
      </c>
      <c r="GV117">
        <f t="shared" si="107"/>
        <v>0</v>
      </c>
      <c r="GW117">
        <v>1</v>
      </c>
      <c r="GX117">
        <f t="shared" si="108"/>
        <v>0</v>
      </c>
      <c r="HA117">
        <v>0</v>
      </c>
      <c r="HB117">
        <v>0</v>
      </c>
      <c r="HC117">
        <f t="shared" si="109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277</v>
      </c>
      <c r="F118" t="s">
        <v>132</v>
      </c>
      <c r="G118" t="s">
        <v>512</v>
      </c>
      <c r="H118" t="s">
        <v>133</v>
      </c>
      <c r="I118">
        <v>1</v>
      </c>
      <c r="J118">
        <v>0</v>
      </c>
      <c r="K118">
        <v>1</v>
      </c>
      <c r="O118">
        <f t="shared" si="70"/>
        <v>940.18</v>
      </c>
      <c r="P118">
        <f t="shared" si="71"/>
        <v>0</v>
      </c>
      <c r="Q118">
        <f t="shared" si="72"/>
        <v>0</v>
      </c>
      <c r="R118">
        <f t="shared" si="73"/>
        <v>0</v>
      </c>
      <c r="S118">
        <f t="shared" si="74"/>
        <v>940.18</v>
      </c>
      <c r="T118">
        <f t="shared" si="75"/>
        <v>0</v>
      </c>
      <c r="U118">
        <f t="shared" si="76"/>
        <v>0</v>
      </c>
      <c r="V118">
        <f t="shared" si="77"/>
        <v>0</v>
      </c>
      <c r="W118">
        <f t="shared" si="78"/>
        <v>0</v>
      </c>
      <c r="X118">
        <f t="shared" si="79"/>
        <v>0</v>
      </c>
      <c r="Y118">
        <f t="shared" si="80"/>
        <v>0</v>
      </c>
      <c r="AA118">
        <v>271789439</v>
      </c>
      <c r="AB118">
        <f t="shared" si="81"/>
        <v>67.156000000000006</v>
      </c>
      <c r="AC118">
        <f t="shared" si="82"/>
        <v>0</v>
      </c>
      <c r="AD118">
        <f>ROUND((((ET118)-(EU118))+AE118),6)</f>
        <v>0</v>
      </c>
      <c r="AE118">
        <f>ROUND((EU118),6)</f>
        <v>0</v>
      </c>
      <c r="AF118">
        <f>ROUND(((EV118*0.652)),6)</f>
        <v>67.156000000000006</v>
      </c>
      <c r="AG118">
        <f t="shared" si="86"/>
        <v>0</v>
      </c>
      <c r="AH118">
        <f>((EW118*0.652))</f>
        <v>0</v>
      </c>
      <c r="AI118">
        <f>(EX118)</f>
        <v>0</v>
      </c>
      <c r="AJ118">
        <f t="shared" si="89"/>
        <v>0</v>
      </c>
      <c r="AK118">
        <v>103</v>
      </c>
      <c r="AL118">
        <v>0</v>
      </c>
      <c r="AM118">
        <v>0</v>
      </c>
      <c r="AN118">
        <v>0</v>
      </c>
      <c r="AO118">
        <v>103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14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4</v>
      </c>
      <c r="BJ118" t="s">
        <v>3</v>
      </c>
      <c r="BM118">
        <v>0</v>
      </c>
      <c r="BN118">
        <v>0</v>
      </c>
      <c r="BO118" t="s">
        <v>3</v>
      </c>
      <c r="BP118">
        <v>0</v>
      </c>
      <c r="BQ118">
        <v>16</v>
      </c>
      <c r="BR118">
        <v>0</v>
      </c>
      <c r="BS118">
        <v>14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0"/>
        <v>940.18</v>
      </c>
      <c r="CQ118">
        <f t="shared" si="91"/>
        <v>0</v>
      </c>
      <c r="CR118">
        <f t="shared" si="92"/>
        <v>0</v>
      </c>
      <c r="CS118">
        <f t="shared" si="93"/>
        <v>0</v>
      </c>
      <c r="CT118">
        <f t="shared" si="94"/>
        <v>940.18400000000008</v>
      </c>
      <c r="CU118">
        <f t="shared" si="95"/>
        <v>0</v>
      </c>
      <c r="CV118">
        <f t="shared" si="96"/>
        <v>0</v>
      </c>
      <c r="CW118">
        <f t="shared" si="97"/>
        <v>0</v>
      </c>
      <c r="CX118">
        <f t="shared" si="98"/>
        <v>0</v>
      </c>
      <c r="CY118">
        <f t="shared" si="99"/>
        <v>0</v>
      </c>
      <c r="CZ118">
        <f t="shared" si="100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127</v>
      </c>
      <c r="DH118" t="s">
        <v>3</v>
      </c>
      <c r="DI118" t="s">
        <v>127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133</v>
      </c>
      <c r="DW118" t="s">
        <v>133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196214738</v>
      </c>
      <c r="EF118">
        <v>16</v>
      </c>
      <c r="EG118" t="s">
        <v>128</v>
      </c>
      <c r="EH118">
        <v>0</v>
      </c>
      <c r="EI118" t="s">
        <v>3</v>
      </c>
      <c r="EJ118">
        <v>4</v>
      </c>
      <c r="EK118">
        <v>0</v>
      </c>
      <c r="EL118" t="s">
        <v>25</v>
      </c>
      <c r="EM118" t="s">
        <v>129</v>
      </c>
      <c r="EO118" t="s">
        <v>3</v>
      </c>
      <c r="EQ118">
        <v>2097152</v>
      </c>
      <c r="ER118">
        <v>103</v>
      </c>
      <c r="ES118">
        <v>0</v>
      </c>
      <c r="ET118">
        <v>0</v>
      </c>
      <c r="EU118">
        <v>0</v>
      </c>
      <c r="EV118">
        <v>103</v>
      </c>
      <c r="EW118">
        <v>0</v>
      </c>
      <c r="EX118">
        <v>0</v>
      </c>
      <c r="EY118">
        <v>0</v>
      </c>
      <c r="FQ118">
        <v>0</v>
      </c>
      <c r="FR118">
        <f t="shared" si="101"/>
        <v>0</v>
      </c>
      <c r="FS118">
        <v>0</v>
      </c>
      <c r="FU118" t="s">
        <v>130</v>
      </c>
      <c r="FX118">
        <v>0</v>
      </c>
      <c r="FY118">
        <v>0</v>
      </c>
      <c r="GA118" t="s">
        <v>3</v>
      </c>
      <c r="GD118">
        <v>1</v>
      </c>
      <c r="GF118">
        <v>902896692</v>
      </c>
      <c r="GG118">
        <v>2</v>
      </c>
      <c r="GH118">
        <v>0</v>
      </c>
      <c r="GI118">
        <v>3</v>
      </c>
      <c r="GJ118">
        <v>0</v>
      </c>
      <c r="GK118">
        <v>0</v>
      </c>
      <c r="GL118">
        <f t="shared" si="102"/>
        <v>0</v>
      </c>
      <c r="GM118">
        <f t="shared" si="103"/>
        <v>940.18</v>
      </c>
      <c r="GN118">
        <f t="shared" si="104"/>
        <v>0</v>
      </c>
      <c r="GO118">
        <f t="shared" si="105"/>
        <v>0</v>
      </c>
      <c r="GP118">
        <f t="shared" si="106"/>
        <v>940.18</v>
      </c>
      <c r="GR118">
        <v>0</v>
      </c>
      <c r="GS118">
        <v>0</v>
      </c>
      <c r="GT118">
        <v>0</v>
      </c>
      <c r="GU118" t="s">
        <v>3</v>
      </c>
      <c r="GV118">
        <f t="shared" si="107"/>
        <v>0</v>
      </c>
      <c r="GW118">
        <v>1</v>
      </c>
      <c r="GX118">
        <f t="shared" si="108"/>
        <v>0</v>
      </c>
      <c r="HA118">
        <v>0</v>
      </c>
      <c r="HB118">
        <v>0</v>
      </c>
      <c r="HC118">
        <f t="shared" si="10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278</v>
      </c>
      <c r="F119" t="s">
        <v>135</v>
      </c>
      <c r="G119" t="s">
        <v>136</v>
      </c>
      <c r="H119" t="s">
        <v>137</v>
      </c>
      <c r="I119">
        <f>ROUND(0.16,9)</f>
        <v>0.16</v>
      </c>
      <c r="J119">
        <v>0</v>
      </c>
      <c r="K119">
        <f>ROUND(0.16,9)</f>
        <v>0.16</v>
      </c>
      <c r="O119">
        <f t="shared" si="70"/>
        <v>357.82</v>
      </c>
      <c r="P119">
        <f t="shared" si="71"/>
        <v>0</v>
      </c>
      <c r="Q119">
        <f t="shared" si="72"/>
        <v>0</v>
      </c>
      <c r="R119">
        <f t="shared" si="73"/>
        <v>0</v>
      </c>
      <c r="S119">
        <f t="shared" si="74"/>
        <v>357.82</v>
      </c>
      <c r="T119">
        <f t="shared" si="75"/>
        <v>0</v>
      </c>
      <c r="U119">
        <f t="shared" si="76"/>
        <v>0</v>
      </c>
      <c r="V119">
        <f t="shared" si="77"/>
        <v>0</v>
      </c>
      <c r="W119">
        <f t="shared" si="78"/>
        <v>0</v>
      </c>
      <c r="X119">
        <f t="shared" si="79"/>
        <v>0</v>
      </c>
      <c r="Y119">
        <f t="shared" si="80"/>
        <v>0</v>
      </c>
      <c r="AA119">
        <v>271789439</v>
      </c>
      <c r="AB119">
        <f t="shared" si="81"/>
        <v>159.74</v>
      </c>
      <c r="AC119">
        <f t="shared" si="82"/>
        <v>0</v>
      </c>
      <c r="AD119">
        <f>ROUND((((ET119)-(EU119))+AE119),6)</f>
        <v>0</v>
      </c>
      <c r="AE119">
        <f>ROUND((EU119),6)</f>
        <v>0</v>
      </c>
      <c r="AF119">
        <f>ROUND(((EV119*0.652)),6)</f>
        <v>159.74</v>
      </c>
      <c r="AG119">
        <f t="shared" si="86"/>
        <v>0</v>
      </c>
      <c r="AH119">
        <f>((EW119*0.652))</f>
        <v>0</v>
      </c>
      <c r="AI119">
        <f>(EX119)</f>
        <v>0</v>
      </c>
      <c r="AJ119">
        <f t="shared" si="89"/>
        <v>0</v>
      </c>
      <c r="AK119">
        <v>245</v>
      </c>
      <c r="AL119">
        <v>0</v>
      </c>
      <c r="AM119">
        <v>0</v>
      </c>
      <c r="AN119">
        <v>0</v>
      </c>
      <c r="AO119">
        <v>245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14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3</v>
      </c>
      <c r="BM119">
        <v>0</v>
      </c>
      <c r="BN119">
        <v>0</v>
      </c>
      <c r="BO119" t="s">
        <v>3</v>
      </c>
      <c r="BP119">
        <v>0</v>
      </c>
      <c r="BQ119">
        <v>16</v>
      </c>
      <c r="BR119">
        <v>0</v>
      </c>
      <c r="BS119">
        <v>14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0"/>
        <v>357.82</v>
      </c>
      <c r="CQ119">
        <f t="shared" si="91"/>
        <v>0</v>
      </c>
      <c r="CR119">
        <f t="shared" si="92"/>
        <v>0</v>
      </c>
      <c r="CS119">
        <f t="shared" si="93"/>
        <v>0</v>
      </c>
      <c r="CT119">
        <f t="shared" si="94"/>
        <v>2236.36</v>
      </c>
      <c r="CU119">
        <f t="shared" si="95"/>
        <v>0</v>
      </c>
      <c r="CV119">
        <f t="shared" si="96"/>
        <v>0</v>
      </c>
      <c r="CW119">
        <f t="shared" si="97"/>
        <v>0</v>
      </c>
      <c r="CX119">
        <f t="shared" si="98"/>
        <v>0</v>
      </c>
      <c r="CY119">
        <f t="shared" si="99"/>
        <v>0</v>
      </c>
      <c r="CZ119">
        <f t="shared" si="100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127</v>
      </c>
      <c r="DH119" t="s">
        <v>3</v>
      </c>
      <c r="DI119" t="s">
        <v>127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137</v>
      </c>
      <c r="DW119" t="s">
        <v>137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196214738</v>
      </c>
      <c r="EF119">
        <v>16</v>
      </c>
      <c r="EG119" t="s">
        <v>128</v>
      </c>
      <c r="EH119">
        <v>0</v>
      </c>
      <c r="EI119" t="s">
        <v>3</v>
      </c>
      <c r="EJ119">
        <v>4</v>
      </c>
      <c r="EK119">
        <v>0</v>
      </c>
      <c r="EL119" t="s">
        <v>25</v>
      </c>
      <c r="EM119" t="s">
        <v>129</v>
      </c>
      <c r="EO119" t="s">
        <v>3</v>
      </c>
      <c r="EQ119">
        <v>2097152</v>
      </c>
      <c r="ER119">
        <v>245</v>
      </c>
      <c r="ES119">
        <v>0</v>
      </c>
      <c r="ET119">
        <v>0</v>
      </c>
      <c r="EU119">
        <v>0</v>
      </c>
      <c r="EV119">
        <v>245</v>
      </c>
      <c r="EW119">
        <v>0</v>
      </c>
      <c r="EX119">
        <v>0</v>
      </c>
      <c r="EY119">
        <v>0</v>
      </c>
      <c r="FQ119">
        <v>0</v>
      </c>
      <c r="FR119">
        <f t="shared" si="101"/>
        <v>0</v>
      </c>
      <c r="FS119">
        <v>0</v>
      </c>
      <c r="FU119" t="s">
        <v>130</v>
      </c>
      <c r="FX119">
        <v>0</v>
      </c>
      <c r="FY119">
        <v>0</v>
      </c>
      <c r="GA119" t="s">
        <v>3</v>
      </c>
      <c r="GD119">
        <v>1</v>
      </c>
      <c r="GF119">
        <v>318127590</v>
      </c>
      <c r="GG119">
        <v>2</v>
      </c>
      <c r="GH119">
        <v>2</v>
      </c>
      <c r="GI119">
        <v>3</v>
      </c>
      <c r="GJ119">
        <v>0</v>
      </c>
      <c r="GK119">
        <v>0</v>
      </c>
      <c r="GL119">
        <f t="shared" si="102"/>
        <v>0</v>
      </c>
      <c r="GM119">
        <f t="shared" si="103"/>
        <v>357.82</v>
      </c>
      <c r="GN119">
        <f t="shared" si="104"/>
        <v>357.82</v>
      </c>
      <c r="GO119">
        <f t="shared" si="105"/>
        <v>0</v>
      </c>
      <c r="GP119">
        <f t="shared" si="106"/>
        <v>0</v>
      </c>
      <c r="GR119">
        <v>0</v>
      </c>
      <c r="GS119">
        <v>3</v>
      </c>
      <c r="GT119">
        <v>0</v>
      </c>
      <c r="GU119" t="s">
        <v>3</v>
      </c>
      <c r="GV119">
        <f t="shared" si="107"/>
        <v>0</v>
      </c>
      <c r="GW119">
        <v>1</v>
      </c>
      <c r="GX119">
        <f t="shared" si="108"/>
        <v>0</v>
      </c>
      <c r="HA119">
        <v>0</v>
      </c>
      <c r="HB119">
        <v>0</v>
      </c>
      <c r="HC119">
        <f t="shared" si="109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279</v>
      </c>
      <c r="F120" t="s">
        <v>139</v>
      </c>
      <c r="G120" t="s">
        <v>140</v>
      </c>
      <c r="H120" t="s">
        <v>141</v>
      </c>
      <c r="I120">
        <v>1</v>
      </c>
      <c r="J120">
        <v>0</v>
      </c>
      <c r="K120">
        <v>1</v>
      </c>
      <c r="O120">
        <f t="shared" si="70"/>
        <v>912.8</v>
      </c>
      <c r="P120">
        <f t="shared" si="71"/>
        <v>0</v>
      </c>
      <c r="Q120">
        <f t="shared" si="72"/>
        <v>0</v>
      </c>
      <c r="R120">
        <f t="shared" si="73"/>
        <v>0</v>
      </c>
      <c r="S120">
        <f t="shared" si="74"/>
        <v>912.8</v>
      </c>
      <c r="T120">
        <f t="shared" si="75"/>
        <v>0</v>
      </c>
      <c r="U120">
        <f t="shared" si="76"/>
        <v>0</v>
      </c>
      <c r="V120">
        <f t="shared" si="77"/>
        <v>0</v>
      </c>
      <c r="W120">
        <f t="shared" si="78"/>
        <v>0</v>
      </c>
      <c r="X120">
        <f t="shared" si="79"/>
        <v>0</v>
      </c>
      <c r="Y120">
        <f t="shared" si="80"/>
        <v>0</v>
      </c>
      <c r="AA120">
        <v>271789439</v>
      </c>
      <c r="AB120">
        <f t="shared" si="81"/>
        <v>65.2</v>
      </c>
      <c r="AC120">
        <f t="shared" si="82"/>
        <v>0</v>
      </c>
      <c r="AD120">
        <f>ROUND((((ET120)-(EU120))+AE120),6)</f>
        <v>0</v>
      </c>
      <c r="AE120">
        <f>ROUND((EU120),6)</f>
        <v>0</v>
      </c>
      <c r="AF120">
        <f>ROUND(((EV120*0.652)),6)</f>
        <v>65.2</v>
      </c>
      <c r="AG120">
        <f t="shared" si="86"/>
        <v>0</v>
      </c>
      <c r="AH120">
        <f>((EW120*0.652))</f>
        <v>0</v>
      </c>
      <c r="AI120">
        <f>(EX120)</f>
        <v>0</v>
      </c>
      <c r="AJ120">
        <f t="shared" si="89"/>
        <v>0</v>
      </c>
      <c r="AK120">
        <v>100</v>
      </c>
      <c r="AL120">
        <v>0</v>
      </c>
      <c r="AM120">
        <v>0</v>
      </c>
      <c r="AN120">
        <v>0</v>
      </c>
      <c r="AO120">
        <v>100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14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4</v>
      </c>
      <c r="BJ120" t="s">
        <v>3</v>
      </c>
      <c r="BM120">
        <v>0</v>
      </c>
      <c r="BN120">
        <v>0</v>
      </c>
      <c r="BO120" t="s">
        <v>3</v>
      </c>
      <c r="BP120">
        <v>0</v>
      </c>
      <c r="BQ120">
        <v>16</v>
      </c>
      <c r="BR120">
        <v>0</v>
      </c>
      <c r="BS120">
        <v>14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0"/>
        <v>912.8</v>
      </c>
      <c r="CQ120">
        <f t="shared" si="91"/>
        <v>0</v>
      </c>
      <c r="CR120">
        <f t="shared" si="92"/>
        <v>0</v>
      </c>
      <c r="CS120">
        <f t="shared" si="93"/>
        <v>0</v>
      </c>
      <c r="CT120">
        <f t="shared" si="94"/>
        <v>912.80000000000007</v>
      </c>
      <c r="CU120">
        <f t="shared" si="95"/>
        <v>0</v>
      </c>
      <c r="CV120">
        <f t="shared" si="96"/>
        <v>0</v>
      </c>
      <c r="CW120">
        <f t="shared" si="97"/>
        <v>0</v>
      </c>
      <c r="CX120">
        <f t="shared" si="98"/>
        <v>0</v>
      </c>
      <c r="CY120">
        <f t="shared" si="99"/>
        <v>0</v>
      </c>
      <c r="CZ120">
        <f t="shared" si="100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127</v>
      </c>
      <c r="DH120" t="s">
        <v>3</v>
      </c>
      <c r="DI120" t="s">
        <v>127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1002</v>
      </c>
      <c r="DV120" t="s">
        <v>141</v>
      </c>
      <c r="DW120" t="s">
        <v>141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196214738</v>
      </c>
      <c r="EF120">
        <v>16</v>
      </c>
      <c r="EG120" t="s">
        <v>128</v>
      </c>
      <c r="EH120">
        <v>0</v>
      </c>
      <c r="EI120" t="s">
        <v>3</v>
      </c>
      <c r="EJ120">
        <v>4</v>
      </c>
      <c r="EK120">
        <v>0</v>
      </c>
      <c r="EL120" t="s">
        <v>25</v>
      </c>
      <c r="EM120" t="s">
        <v>129</v>
      </c>
      <c r="EO120" t="s">
        <v>3</v>
      </c>
      <c r="EQ120">
        <v>2097152</v>
      </c>
      <c r="ER120">
        <v>100</v>
      </c>
      <c r="ES120">
        <v>0</v>
      </c>
      <c r="ET120">
        <v>0</v>
      </c>
      <c r="EU120">
        <v>0</v>
      </c>
      <c r="EV120">
        <v>100</v>
      </c>
      <c r="EW120">
        <v>0</v>
      </c>
      <c r="EX120">
        <v>0</v>
      </c>
      <c r="EY120">
        <v>0</v>
      </c>
      <c r="FQ120">
        <v>0</v>
      </c>
      <c r="FR120">
        <f t="shared" si="101"/>
        <v>0</v>
      </c>
      <c r="FS120">
        <v>0</v>
      </c>
      <c r="FU120" t="s">
        <v>130</v>
      </c>
      <c r="FX120">
        <v>0</v>
      </c>
      <c r="FY120">
        <v>0</v>
      </c>
      <c r="GA120" t="s">
        <v>3</v>
      </c>
      <c r="GD120">
        <v>1</v>
      </c>
      <c r="GF120">
        <v>-394489434</v>
      </c>
      <c r="GG120">
        <v>2</v>
      </c>
      <c r="GH120">
        <v>0</v>
      </c>
      <c r="GI120">
        <v>3</v>
      </c>
      <c r="GJ120">
        <v>0</v>
      </c>
      <c r="GK120">
        <v>0</v>
      </c>
      <c r="GL120">
        <f t="shared" si="102"/>
        <v>0</v>
      </c>
      <c r="GM120">
        <f t="shared" si="103"/>
        <v>912.8</v>
      </c>
      <c r="GN120">
        <f t="shared" si="104"/>
        <v>0</v>
      </c>
      <c r="GO120">
        <f t="shared" si="105"/>
        <v>0</v>
      </c>
      <c r="GP120">
        <f t="shared" si="106"/>
        <v>912.8</v>
      </c>
      <c r="GR120">
        <v>0</v>
      </c>
      <c r="GS120">
        <v>0</v>
      </c>
      <c r="GT120">
        <v>0</v>
      </c>
      <c r="GU120" t="s">
        <v>3</v>
      </c>
      <c r="GV120">
        <f t="shared" si="107"/>
        <v>0</v>
      </c>
      <c r="GW120">
        <v>1</v>
      </c>
      <c r="GX120">
        <f t="shared" si="108"/>
        <v>0</v>
      </c>
      <c r="HA120">
        <v>0</v>
      </c>
      <c r="HB120">
        <v>0</v>
      </c>
      <c r="HC120">
        <f t="shared" si="109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B89</f>
        <v>1</v>
      </c>
      <c r="C122" s="2">
        <f>A89</f>
        <v>4</v>
      </c>
      <c r="D122" s="2">
        <f>ROW(A89)</f>
        <v>89</v>
      </c>
      <c r="E122" s="2"/>
      <c r="F122" s="2" t="str">
        <f>IF(F89&lt;&gt;"",F89,"")</f>
        <v>Новый раздел</v>
      </c>
      <c r="G122" s="2" t="str">
        <f>IF(G89&lt;&gt;"",G89,"")</f>
        <v>2. Техническое освидетельствование ВЛ-110 кВ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10">ROUND(AB122,2)</f>
        <v>8984.02</v>
      </c>
      <c r="P122" s="2">
        <f t="shared" si="110"/>
        <v>0</v>
      </c>
      <c r="Q122" s="2">
        <f t="shared" si="110"/>
        <v>2473.92</v>
      </c>
      <c r="R122" s="2">
        <f t="shared" si="110"/>
        <v>0</v>
      </c>
      <c r="S122" s="2">
        <f t="shared" si="110"/>
        <v>6510.1</v>
      </c>
      <c r="T122" s="2">
        <f t="shared" si="110"/>
        <v>0</v>
      </c>
      <c r="U122" s="2">
        <f>AH122</f>
        <v>35.123999999999995</v>
      </c>
      <c r="V122" s="2">
        <f>AI122</f>
        <v>0</v>
      </c>
      <c r="W122" s="2">
        <f>ROUND(AJ122,2)</f>
        <v>0</v>
      </c>
      <c r="X122" s="2">
        <f>ROUND(AK122,2)</f>
        <v>8107.99</v>
      </c>
      <c r="Y122" s="2">
        <f>ROUND(AL122,2)</f>
        <v>2560.39</v>
      </c>
      <c r="Z122" s="2"/>
      <c r="AA122" s="2"/>
      <c r="AB122" s="2">
        <f>ROUND(SUMIF(AA93:AA120,"=271789439",O93:O120),2)</f>
        <v>8984.02</v>
      </c>
      <c r="AC122" s="2">
        <f>ROUND(SUMIF(AA93:AA120,"=271789439",P93:P120),2)</f>
        <v>0</v>
      </c>
      <c r="AD122" s="2">
        <f>ROUND(SUMIF(AA93:AA120,"=271789439",Q93:Q120),2)</f>
        <v>2473.92</v>
      </c>
      <c r="AE122" s="2">
        <f>ROUND(SUMIF(AA93:AA120,"=271789439",R93:R120),2)</f>
        <v>0</v>
      </c>
      <c r="AF122" s="2">
        <f>ROUND(SUMIF(AA93:AA120,"=271789439",S93:S120),2)</f>
        <v>6510.1</v>
      </c>
      <c r="AG122" s="2">
        <f>ROUND(SUMIF(AA93:AA120,"=271789439",T93:T120),2)</f>
        <v>0</v>
      </c>
      <c r="AH122" s="2">
        <f>SUMIF(AA93:AA120,"=271789439",U93:U120)</f>
        <v>35.123999999999995</v>
      </c>
      <c r="AI122" s="2">
        <f>SUMIF(AA93:AA120,"=271789439",V93:V120)</f>
        <v>0</v>
      </c>
      <c r="AJ122" s="2">
        <f>ROUND(SUMIF(AA93:AA120,"=271789439",W93:W120),2)</f>
        <v>0</v>
      </c>
      <c r="AK122" s="2">
        <f>ROUND(SUMIF(AA93:AA120,"=271789439",X93:X120),2)</f>
        <v>8107.99</v>
      </c>
      <c r="AL122" s="2">
        <f>ROUND(SUMIF(AA93:AA120,"=271789439",Y93:Y120),2)</f>
        <v>2560.39</v>
      </c>
      <c r="AM122" s="2"/>
      <c r="AN122" s="2"/>
      <c r="AO122" s="2">
        <f t="shared" ref="AO122:BD122" si="111">ROUND(BX122,2)</f>
        <v>0</v>
      </c>
      <c r="AP122" s="2">
        <f t="shared" si="111"/>
        <v>0</v>
      </c>
      <c r="AQ122" s="2">
        <f t="shared" si="111"/>
        <v>0</v>
      </c>
      <c r="AR122" s="2">
        <f t="shared" si="111"/>
        <v>19652.400000000001</v>
      </c>
      <c r="AS122" s="2">
        <f t="shared" si="111"/>
        <v>17767.47</v>
      </c>
      <c r="AT122" s="2">
        <f t="shared" si="111"/>
        <v>0</v>
      </c>
      <c r="AU122" s="2">
        <f t="shared" si="111"/>
        <v>1884.93</v>
      </c>
      <c r="AV122" s="2">
        <f t="shared" si="111"/>
        <v>0</v>
      </c>
      <c r="AW122" s="2">
        <f t="shared" si="111"/>
        <v>0</v>
      </c>
      <c r="AX122" s="2">
        <f t="shared" si="111"/>
        <v>0</v>
      </c>
      <c r="AY122" s="2">
        <f t="shared" si="111"/>
        <v>0</v>
      </c>
      <c r="AZ122" s="2">
        <f t="shared" si="111"/>
        <v>0</v>
      </c>
      <c r="BA122" s="2">
        <f t="shared" si="111"/>
        <v>0</v>
      </c>
      <c r="BB122" s="2">
        <f t="shared" si="111"/>
        <v>0</v>
      </c>
      <c r="BC122" s="2">
        <f t="shared" si="111"/>
        <v>0</v>
      </c>
      <c r="BD122" s="2">
        <f t="shared" si="111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ROUND(SUMIF(AA93:AA120,"=271789439",FQ93:FQ120),2)</f>
        <v>0</v>
      </c>
      <c r="BY122" s="2">
        <f>ROUND(SUMIF(AA93:AA120,"=271789439",FR93:FR120),2)</f>
        <v>0</v>
      </c>
      <c r="BZ122" s="2">
        <f>ROUND(SUMIF(AA93:AA120,"=271789439",GL93:GL120),2)</f>
        <v>0</v>
      </c>
      <c r="CA122" s="2">
        <f>ROUND(SUMIF(AA93:AA120,"=271789439",GM93:GM120),2)</f>
        <v>19652.400000000001</v>
      </c>
      <c r="CB122" s="2">
        <f>ROUND(SUMIF(AA93:AA120,"=271789439",GN93:GN120),2)</f>
        <v>17767.47</v>
      </c>
      <c r="CC122" s="2">
        <f>ROUND(SUMIF(AA93:AA120,"=271789439",GO93:GO120),2)</f>
        <v>0</v>
      </c>
      <c r="CD122" s="2">
        <f>ROUND(SUMIF(AA93:AA120,"=271789439",GP93:GP120),2)</f>
        <v>1884.93</v>
      </c>
      <c r="CE122" s="2">
        <f>AC122-BX122</f>
        <v>0</v>
      </c>
      <c r="CF122" s="2">
        <f>AC122-BY122</f>
        <v>0</v>
      </c>
      <c r="CG122" s="2">
        <f>BX122-BZ122</f>
        <v>0</v>
      </c>
      <c r="CH122" s="2">
        <f>AC122-BX122-BY122+BZ122</f>
        <v>0</v>
      </c>
      <c r="CI122" s="2">
        <f>BY122-BZ122</f>
        <v>0</v>
      </c>
      <c r="CJ122" s="2">
        <f>ROUND(SUMIF(AA93:AA120,"=271789439",GX93:GX120),2)</f>
        <v>0</v>
      </c>
      <c r="CK122" s="2">
        <f>ROUND(SUMIF(AA93:AA120,"=271789439",GY93:GY120),2)</f>
        <v>0</v>
      </c>
      <c r="CL122" s="2">
        <f>ROUND(SUMIF(AA93:AA120,"=271789439",GZ93:GZ120),2)</f>
        <v>0</v>
      </c>
      <c r="CM122" s="2">
        <f>ROUND(SUMIF(AA93:AA120,"=271789439",HD93:HD120),2)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8984.02</v>
      </c>
      <c r="G124" s="4" t="s">
        <v>142</v>
      </c>
      <c r="H124" s="4" t="s">
        <v>143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8984.02</v>
      </c>
      <c r="X124" s="4">
        <v>1</v>
      </c>
      <c r="Y124" s="4">
        <v>8984.02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0</v>
      </c>
      <c r="G125" s="4" t="s">
        <v>144</v>
      </c>
      <c r="H125" s="4" t="s">
        <v>145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146</v>
      </c>
      <c r="H126" s="4" t="s">
        <v>147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0</v>
      </c>
      <c r="G127" s="4" t="s">
        <v>148</v>
      </c>
      <c r="H127" s="4" t="s">
        <v>149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0</v>
      </c>
      <c r="G128" s="4" t="s">
        <v>150</v>
      </c>
      <c r="H128" s="4" t="s">
        <v>151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152</v>
      </c>
      <c r="H129" s="4" t="s">
        <v>153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0</v>
      </c>
      <c r="G130" s="4" t="s">
        <v>154</v>
      </c>
      <c r="H130" s="4" t="s">
        <v>155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156</v>
      </c>
      <c r="H131" s="4" t="s">
        <v>157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158</v>
      </c>
      <c r="H132" s="4" t="s">
        <v>159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160</v>
      </c>
      <c r="H133" s="4" t="s">
        <v>161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2473.92</v>
      </c>
      <c r="G134" s="4" t="s">
        <v>162</v>
      </c>
      <c r="H134" s="4" t="s">
        <v>163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2473.92</v>
      </c>
      <c r="X134" s="4">
        <v>1</v>
      </c>
      <c r="Y134" s="4">
        <v>2473.92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164</v>
      </c>
      <c r="H135" s="4" t="s">
        <v>165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166</v>
      </c>
      <c r="H136" s="4" t="s">
        <v>167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6510.1</v>
      </c>
      <c r="G137" s="4" t="s">
        <v>168</v>
      </c>
      <c r="H137" s="4" t="s">
        <v>169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6510.1</v>
      </c>
      <c r="X137" s="4">
        <v>1</v>
      </c>
      <c r="Y137" s="4">
        <v>6510.1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170</v>
      </c>
      <c r="H138" s="4" t="s">
        <v>171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17767.47</v>
      </c>
      <c r="G139" s="4" t="s">
        <v>172</v>
      </c>
      <c r="H139" s="4" t="s">
        <v>173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17767.47</v>
      </c>
      <c r="X139" s="4">
        <v>1</v>
      </c>
      <c r="Y139" s="4">
        <v>17767.47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174</v>
      </c>
      <c r="H140" s="4" t="s">
        <v>175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1884.93</v>
      </c>
      <c r="G141" s="4" t="s">
        <v>176</v>
      </c>
      <c r="H141" s="4" t="s">
        <v>177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1884.93</v>
      </c>
      <c r="X141" s="4">
        <v>1</v>
      </c>
      <c r="Y141" s="4">
        <v>1884.93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178</v>
      </c>
      <c r="H142" s="4" t="s">
        <v>179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180</v>
      </c>
      <c r="H143" s="4" t="s">
        <v>181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35.123999999999995</v>
      </c>
      <c r="G144" s="4" t="s">
        <v>182</v>
      </c>
      <c r="H144" s="4" t="s">
        <v>183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35.123999999999995</v>
      </c>
      <c r="X144" s="4">
        <v>1</v>
      </c>
      <c r="Y144" s="4">
        <v>35.123999999999995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184</v>
      </c>
      <c r="H145" s="4" t="s">
        <v>185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186</v>
      </c>
      <c r="H146" s="4" t="s">
        <v>187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188</v>
      </c>
      <c r="H147" s="4" t="s">
        <v>189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8107.99</v>
      </c>
      <c r="G148" s="4" t="s">
        <v>190</v>
      </c>
      <c r="H148" s="4" t="s">
        <v>191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8107.99</v>
      </c>
      <c r="X148" s="4">
        <v>1</v>
      </c>
      <c r="Y148" s="4">
        <v>8107.99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2560.39</v>
      </c>
      <c r="G149" s="4" t="s">
        <v>192</v>
      </c>
      <c r="H149" s="4" t="s">
        <v>193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2560.39</v>
      </c>
      <c r="X149" s="4">
        <v>1</v>
      </c>
      <c r="Y149" s="4">
        <v>2560.39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19652.400000000001</v>
      </c>
      <c r="G150" s="4" t="s">
        <v>194</v>
      </c>
      <c r="H150" s="4" t="s">
        <v>195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19652.400000000001</v>
      </c>
      <c r="X150" s="4">
        <v>1</v>
      </c>
      <c r="Y150" s="4">
        <v>19652.400000000001</v>
      </c>
      <c r="Z150" s="4"/>
      <c r="AA150" s="4"/>
      <c r="AB150" s="4"/>
    </row>
    <row r="152" spans="1:245" x14ac:dyDescent="0.2">
      <c r="A152" s="1">
        <v>4</v>
      </c>
      <c r="B152" s="1">
        <v>1</v>
      </c>
      <c r="C152" s="1"/>
      <c r="D152" s="1">
        <f>ROW(A268)</f>
        <v>268</v>
      </c>
      <c r="E152" s="1"/>
      <c r="F152" s="1" t="s">
        <v>16</v>
      </c>
      <c r="G152" s="1" t="s">
        <v>280</v>
      </c>
      <c r="H152" s="1" t="s">
        <v>3</v>
      </c>
      <c r="I152" s="1">
        <v>0</v>
      </c>
      <c r="J152" s="1"/>
      <c r="K152" s="1">
        <v>-1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112">B268</f>
        <v>1</v>
      </c>
      <c r="C154" s="2">
        <f t="shared" si="112"/>
        <v>4</v>
      </c>
      <c r="D154" s="2">
        <f t="shared" si="112"/>
        <v>152</v>
      </c>
      <c r="E154" s="2">
        <f t="shared" si="112"/>
        <v>0</v>
      </c>
      <c r="F154" s="2" t="str">
        <f t="shared" si="112"/>
        <v>Новый раздел</v>
      </c>
      <c r="G154" s="2" t="str">
        <f t="shared" si="112"/>
        <v>3. Техническое освидетельствование ВЛ-220 кВ</v>
      </c>
      <c r="H154" s="2"/>
      <c r="I154" s="2"/>
      <c r="J154" s="2"/>
      <c r="K154" s="2"/>
      <c r="L154" s="2"/>
      <c r="M154" s="2"/>
      <c r="N154" s="2"/>
      <c r="O154" s="2">
        <f t="shared" ref="O154:AT154" si="113">O268</f>
        <v>13660.43</v>
      </c>
      <c r="P154" s="2">
        <f t="shared" si="113"/>
        <v>0</v>
      </c>
      <c r="Q154" s="2">
        <f t="shared" si="113"/>
        <v>2928.32</v>
      </c>
      <c r="R154" s="2">
        <f t="shared" si="113"/>
        <v>0</v>
      </c>
      <c r="S154" s="2">
        <f t="shared" si="113"/>
        <v>10732.11</v>
      </c>
      <c r="T154" s="2">
        <f t="shared" si="113"/>
        <v>0</v>
      </c>
      <c r="U154" s="2">
        <f t="shared" si="113"/>
        <v>51.587999999999994</v>
      </c>
      <c r="V154" s="2">
        <f t="shared" si="113"/>
        <v>0</v>
      </c>
      <c r="W154" s="2">
        <f t="shared" si="113"/>
        <v>0</v>
      </c>
      <c r="X154" s="2">
        <f t="shared" si="113"/>
        <v>11868.59</v>
      </c>
      <c r="Y154" s="2">
        <f t="shared" si="113"/>
        <v>3747.93</v>
      </c>
      <c r="Z154" s="2">
        <f t="shared" si="113"/>
        <v>0</v>
      </c>
      <c r="AA154" s="2">
        <f t="shared" si="113"/>
        <v>0</v>
      </c>
      <c r="AB154" s="2">
        <f t="shared" si="113"/>
        <v>0</v>
      </c>
      <c r="AC154" s="2">
        <f t="shared" si="113"/>
        <v>0</v>
      </c>
      <c r="AD154" s="2">
        <f t="shared" si="113"/>
        <v>0</v>
      </c>
      <c r="AE154" s="2">
        <f t="shared" si="113"/>
        <v>0</v>
      </c>
      <c r="AF154" s="2">
        <f t="shared" si="113"/>
        <v>0</v>
      </c>
      <c r="AG154" s="2">
        <f t="shared" si="113"/>
        <v>0</v>
      </c>
      <c r="AH154" s="2">
        <f t="shared" si="113"/>
        <v>0</v>
      </c>
      <c r="AI154" s="2">
        <f t="shared" si="113"/>
        <v>0</v>
      </c>
      <c r="AJ154" s="2">
        <f t="shared" si="113"/>
        <v>0</v>
      </c>
      <c r="AK154" s="2">
        <f t="shared" si="113"/>
        <v>0</v>
      </c>
      <c r="AL154" s="2">
        <f t="shared" si="113"/>
        <v>0</v>
      </c>
      <c r="AM154" s="2">
        <f t="shared" si="113"/>
        <v>0</v>
      </c>
      <c r="AN154" s="2">
        <f t="shared" si="113"/>
        <v>0</v>
      </c>
      <c r="AO154" s="2">
        <f t="shared" si="113"/>
        <v>0</v>
      </c>
      <c r="AP154" s="2">
        <f t="shared" si="113"/>
        <v>0</v>
      </c>
      <c r="AQ154" s="2">
        <f t="shared" si="113"/>
        <v>0</v>
      </c>
      <c r="AR154" s="2">
        <f t="shared" si="113"/>
        <v>29276.95</v>
      </c>
      <c r="AS154" s="2">
        <f t="shared" si="113"/>
        <v>25507.09</v>
      </c>
      <c r="AT154" s="2">
        <f t="shared" si="113"/>
        <v>0</v>
      </c>
      <c r="AU154" s="2">
        <f t="shared" ref="AU154:BZ154" si="114">AU268</f>
        <v>3769.86</v>
      </c>
      <c r="AV154" s="2">
        <f t="shared" si="114"/>
        <v>0</v>
      </c>
      <c r="AW154" s="2">
        <f t="shared" si="114"/>
        <v>0</v>
      </c>
      <c r="AX154" s="2">
        <f t="shared" si="114"/>
        <v>0</v>
      </c>
      <c r="AY154" s="2">
        <f t="shared" si="114"/>
        <v>0</v>
      </c>
      <c r="AZ154" s="2">
        <f t="shared" si="114"/>
        <v>0</v>
      </c>
      <c r="BA154" s="2">
        <f t="shared" si="114"/>
        <v>0</v>
      </c>
      <c r="BB154" s="2">
        <f t="shared" si="114"/>
        <v>0</v>
      </c>
      <c r="BC154" s="2">
        <f t="shared" si="114"/>
        <v>0</v>
      </c>
      <c r="BD154" s="2">
        <f t="shared" si="114"/>
        <v>0</v>
      </c>
      <c r="BE154" s="2">
        <f t="shared" si="114"/>
        <v>0</v>
      </c>
      <c r="BF154" s="2">
        <f t="shared" si="114"/>
        <v>0</v>
      </c>
      <c r="BG154" s="2">
        <f t="shared" si="114"/>
        <v>0</v>
      </c>
      <c r="BH154" s="2">
        <f t="shared" si="114"/>
        <v>0</v>
      </c>
      <c r="BI154" s="2">
        <f t="shared" si="114"/>
        <v>0</v>
      </c>
      <c r="BJ154" s="2">
        <f t="shared" si="114"/>
        <v>0</v>
      </c>
      <c r="BK154" s="2">
        <f t="shared" si="114"/>
        <v>0</v>
      </c>
      <c r="BL154" s="2">
        <f t="shared" si="114"/>
        <v>0</v>
      </c>
      <c r="BM154" s="2">
        <f t="shared" si="114"/>
        <v>0</v>
      </c>
      <c r="BN154" s="2">
        <f t="shared" si="114"/>
        <v>0</v>
      </c>
      <c r="BO154" s="2">
        <f t="shared" si="114"/>
        <v>0</v>
      </c>
      <c r="BP154" s="2">
        <f t="shared" si="114"/>
        <v>0</v>
      </c>
      <c r="BQ154" s="2">
        <f t="shared" si="114"/>
        <v>0</v>
      </c>
      <c r="BR154" s="2">
        <f t="shared" si="114"/>
        <v>0</v>
      </c>
      <c r="BS154" s="2">
        <f t="shared" si="114"/>
        <v>0</v>
      </c>
      <c r="BT154" s="2">
        <f t="shared" si="114"/>
        <v>0</v>
      </c>
      <c r="BU154" s="2">
        <f t="shared" si="114"/>
        <v>0</v>
      </c>
      <c r="BV154" s="2">
        <f t="shared" si="114"/>
        <v>0</v>
      </c>
      <c r="BW154" s="2">
        <f t="shared" si="114"/>
        <v>0</v>
      </c>
      <c r="BX154" s="2">
        <f t="shared" si="114"/>
        <v>0</v>
      </c>
      <c r="BY154" s="2">
        <f t="shared" si="114"/>
        <v>0</v>
      </c>
      <c r="BZ154" s="2">
        <f t="shared" si="114"/>
        <v>0</v>
      </c>
      <c r="CA154" s="2">
        <f t="shared" ref="CA154:DF154" si="115">CA268</f>
        <v>0</v>
      </c>
      <c r="CB154" s="2">
        <f t="shared" si="115"/>
        <v>0</v>
      </c>
      <c r="CC154" s="2">
        <f t="shared" si="115"/>
        <v>0</v>
      </c>
      <c r="CD154" s="2">
        <f t="shared" si="115"/>
        <v>0</v>
      </c>
      <c r="CE154" s="2">
        <f t="shared" si="115"/>
        <v>0</v>
      </c>
      <c r="CF154" s="2">
        <f t="shared" si="115"/>
        <v>0</v>
      </c>
      <c r="CG154" s="2">
        <f t="shared" si="115"/>
        <v>0</v>
      </c>
      <c r="CH154" s="2">
        <f t="shared" si="115"/>
        <v>0</v>
      </c>
      <c r="CI154" s="2">
        <f t="shared" si="115"/>
        <v>0</v>
      </c>
      <c r="CJ154" s="2">
        <f t="shared" si="115"/>
        <v>0</v>
      </c>
      <c r="CK154" s="2">
        <f t="shared" si="115"/>
        <v>0</v>
      </c>
      <c r="CL154" s="2">
        <f t="shared" si="115"/>
        <v>0</v>
      </c>
      <c r="CM154" s="2">
        <f t="shared" si="115"/>
        <v>0</v>
      </c>
      <c r="CN154" s="2">
        <f t="shared" si="115"/>
        <v>0</v>
      </c>
      <c r="CO154" s="2">
        <f t="shared" si="115"/>
        <v>0</v>
      </c>
      <c r="CP154" s="2">
        <f t="shared" si="115"/>
        <v>0</v>
      </c>
      <c r="CQ154" s="2">
        <f t="shared" si="115"/>
        <v>0</v>
      </c>
      <c r="CR154" s="2">
        <f t="shared" si="115"/>
        <v>0</v>
      </c>
      <c r="CS154" s="2">
        <f t="shared" si="115"/>
        <v>0</v>
      </c>
      <c r="CT154" s="2">
        <f t="shared" si="115"/>
        <v>0</v>
      </c>
      <c r="CU154" s="2">
        <f t="shared" si="115"/>
        <v>0</v>
      </c>
      <c r="CV154" s="2">
        <f t="shared" si="115"/>
        <v>0</v>
      </c>
      <c r="CW154" s="2">
        <f t="shared" si="115"/>
        <v>0</v>
      </c>
      <c r="CX154" s="2">
        <f t="shared" si="115"/>
        <v>0</v>
      </c>
      <c r="CY154" s="2">
        <f t="shared" si="115"/>
        <v>0</v>
      </c>
      <c r="CZ154" s="2">
        <f t="shared" si="115"/>
        <v>0</v>
      </c>
      <c r="DA154" s="2">
        <f t="shared" si="115"/>
        <v>0</v>
      </c>
      <c r="DB154" s="2">
        <f t="shared" si="115"/>
        <v>0</v>
      </c>
      <c r="DC154" s="2">
        <f t="shared" si="115"/>
        <v>0</v>
      </c>
      <c r="DD154" s="2">
        <f t="shared" si="115"/>
        <v>0</v>
      </c>
      <c r="DE154" s="2">
        <f t="shared" si="115"/>
        <v>0</v>
      </c>
      <c r="DF154" s="2">
        <f t="shared" si="115"/>
        <v>0</v>
      </c>
      <c r="DG154" s="3">
        <f t="shared" ref="DG154:EL154" si="116">DG268</f>
        <v>0</v>
      </c>
      <c r="DH154" s="3">
        <f t="shared" si="116"/>
        <v>0</v>
      </c>
      <c r="DI154" s="3">
        <f t="shared" si="116"/>
        <v>0</v>
      </c>
      <c r="DJ154" s="3">
        <f t="shared" si="116"/>
        <v>0</v>
      </c>
      <c r="DK154" s="3">
        <f t="shared" si="116"/>
        <v>0</v>
      </c>
      <c r="DL154" s="3">
        <f t="shared" si="116"/>
        <v>0</v>
      </c>
      <c r="DM154" s="3">
        <f t="shared" si="116"/>
        <v>0</v>
      </c>
      <c r="DN154" s="3">
        <f t="shared" si="116"/>
        <v>0</v>
      </c>
      <c r="DO154" s="3">
        <f t="shared" si="116"/>
        <v>0</v>
      </c>
      <c r="DP154" s="3">
        <f t="shared" si="116"/>
        <v>0</v>
      </c>
      <c r="DQ154" s="3">
        <f t="shared" si="116"/>
        <v>0</v>
      </c>
      <c r="DR154" s="3">
        <f t="shared" si="116"/>
        <v>0</v>
      </c>
      <c r="DS154" s="3">
        <f t="shared" si="116"/>
        <v>0</v>
      </c>
      <c r="DT154" s="3">
        <f t="shared" si="116"/>
        <v>0</v>
      </c>
      <c r="DU154" s="3">
        <f t="shared" si="116"/>
        <v>0</v>
      </c>
      <c r="DV154" s="3">
        <f t="shared" si="116"/>
        <v>0</v>
      </c>
      <c r="DW154" s="3">
        <f t="shared" si="116"/>
        <v>0</v>
      </c>
      <c r="DX154" s="3">
        <f t="shared" si="116"/>
        <v>0</v>
      </c>
      <c r="DY154" s="3">
        <f t="shared" si="116"/>
        <v>0</v>
      </c>
      <c r="DZ154" s="3">
        <f t="shared" si="116"/>
        <v>0</v>
      </c>
      <c r="EA154" s="3">
        <f t="shared" si="116"/>
        <v>0</v>
      </c>
      <c r="EB154" s="3">
        <f t="shared" si="116"/>
        <v>0</v>
      </c>
      <c r="EC154" s="3">
        <f t="shared" si="116"/>
        <v>0</v>
      </c>
      <c r="ED154" s="3">
        <f t="shared" si="116"/>
        <v>0</v>
      </c>
      <c r="EE154" s="3">
        <f t="shared" si="116"/>
        <v>0</v>
      </c>
      <c r="EF154" s="3">
        <f t="shared" si="116"/>
        <v>0</v>
      </c>
      <c r="EG154" s="3">
        <f t="shared" si="116"/>
        <v>0</v>
      </c>
      <c r="EH154" s="3">
        <f t="shared" si="116"/>
        <v>0</v>
      </c>
      <c r="EI154" s="3">
        <f t="shared" si="116"/>
        <v>0</v>
      </c>
      <c r="EJ154" s="3">
        <f t="shared" si="116"/>
        <v>0</v>
      </c>
      <c r="EK154" s="3">
        <f t="shared" si="116"/>
        <v>0</v>
      </c>
      <c r="EL154" s="3">
        <f t="shared" si="116"/>
        <v>0</v>
      </c>
      <c r="EM154" s="3">
        <f t="shared" ref="EM154:FR154" si="117">EM268</f>
        <v>0</v>
      </c>
      <c r="EN154" s="3">
        <f t="shared" si="117"/>
        <v>0</v>
      </c>
      <c r="EO154" s="3">
        <f t="shared" si="117"/>
        <v>0</v>
      </c>
      <c r="EP154" s="3">
        <f t="shared" si="117"/>
        <v>0</v>
      </c>
      <c r="EQ154" s="3">
        <f t="shared" si="117"/>
        <v>0</v>
      </c>
      <c r="ER154" s="3">
        <f t="shared" si="117"/>
        <v>0</v>
      </c>
      <c r="ES154" s="3">
        <f t="shared" si="117"/>
        <v>0</v>
      </c>
      <c r="ET154" s="3">
        <f t="shared" si="117"/>
        <v>0</v>
      </c>
      <c r="EU154" s="3">
        <f t="shared" si="117"/>
        <v>0</v>
      </c>
      <c r="EV154" s="3">
        <f t="shared" si="117"/>
        <v>0</v>
      </c>
      <c r="EW154" s="3">
        <f t="shared" si="117"/>
        <v>0</v>
      </c>
      <c r="EX154" s="3">
        <f t="shared" si="117"/>
        <v>0</v>
      </c>
      <c r="EY154" s="3">
        <f t="shared" si="117"/>
        <v>0</v>
      </c>
      <c r="EZ154" s="3">
        <f t="shared" si="117"/>
        <v>0</v>
      </c>
      <c r="FA154" s="3">
        <f t="shared" si="117"/>
        <v>0</v>
      </c>
      <c r="FB154" s="3">
        <f t="shared" si="117"/>
        <v>0</v>
      </c>
      <c r="FC154" s="3">
        <f t="shared" si="117"/>
        <v>0</v>
      </c>
      <c r="FD154" s="3">
        <f t="shared" si="117"/>
        <v>0</v>
      </c>
      <c r="FE154" s="3">
        <f t="shared" si="117"/>
        <v>0</v>
      </c>
      <c r="FF154" s="3">
        <f t="shared" si="117"/>
        <v>0</v>
      </c>
      <c r="FG154" s="3">
        <f t="shared" si="117"/>
        <v>0</v>
      </c>
      <c r="FH154" s="3">
        <f t="shared" si="117"/>
        <v>0</v>
      </c>
      <c r="FI154" s="3">
        <f t="shared" si="117"/>
        <v>0</v>
      </c>
      <c r="FJ154" s="3">
        <f t="shared" si="117"/>
        <v>0</v>
      </c>
      <c r="FK154" s="3">
        <f t="shared" si="117"/>
        <v>0</v>
      </c>
      <c r="FL154" s="3">
        <f t="shared" si="117"/>
        <v>0</v>
      </c>
      <c r="FM154" s="3">
        <f t="shared" si="117"/>
        <v>0</v>
      </c>
      <c r="FN154" s="3">
        <f t="shared" si="117"/>
        <v>0</v>
      </c>
      <c r="FO154" s="3">
        <f t="shared" si="117"/>
        <v>0</v>
      </c>
      <c r="FP154" s="3">
        <f t="shared" si="117"/>
        <v>0</v>
      </c>
      <c r="FQ154" s="3">
        <f t="shared" si="117"/>
        <v>0</v>
      </c>
      <c r="FR154" s="3">
        <f t="shared" si="117"/>
        <v>0</v>
      </c>
      <c r="FS154" s="3">
        <f t="shared" ref="FS154:GX154" si="118">FS268</f>
        <v>0</v>
      </c>
      <c r="FT154" s="3">
        <f t="shared" si="118"/>
        <v>0</v>
      </c>
      <c r="FU154" s="3">
        <f t="shared" si="118"/>
        <v>0</v>
      </c>
      <c r="FV154" s="3">
        <f t="shared" si="118"/>
        <v>0</v>
      </c>
      <c r="FW154" s="3">
        <f t="shared" si="118"/>
        <v>0</v>
      </c>
      <c r="FX154" s="3">
        <f t="shared" si="118"/>
        <v>0</v>
      </c>
      <c r="FY154" s="3">
        <f t="shared" si="118"/>
        <v>0</v>
      </c>
      <c r="FZ154" s="3">
        <f t="shared" si="118"/>
        <v>0</v>
      </c>
      <c r="GA154" s="3">
        <f t="shared" si="118"/>
        <v>0</v>
      </c>
      <c r="GB154" s="3">
        <f t="shared" si="118"/>
        <v>0</v>
      </c>
      <c r="GC154" s="3">
        <f t="shared" si="118"/>
        <v>0</v>
      </c>
      <c r="GD154" s="3">
        <f t="shared" si="118"/>
        <v>0</v>
      </c>
      <c r="GE154" s="3">
        <f t="shared" si="118"/>
        <v>0</v>
      </c>
      <c r="GF154" s="3">
        <f t="shared" si="118"/>
        <v>0</v>
      </c>
      <c r="GG154" s="3">
        <f t="shared" si="118"/>
        <v>0</v>
      </c>
      <c r="GH154" s="3">
        <f t="shared" si="118"/>
        <v>0</v>
      </c>
      <c r="GI154" s="3">
        <f t="shared" si="118"/>
        <v>0</v>
      </c>
      <c r="GJ154" s="3">
        <f t="shared" si="118"/>
        <v>0</v>
      </c>
      <c r="GK154" s="3">
        <f t="shared" si="118"/>
        <v>0</v>
      </c>
      <c r="GL154" s="3">
        <f t="shared" si="118"/>
        <v>0</v>
      </c>
      <c r="GM154" s="3">
        <f t="shared" si="118"/>
        <v>0</v>
      </c>
      <c r="GN154" s="3">
        <f t="shared" si="118"/>
        <v>0</v>
      </c>
      <c r="GO154" s="3">
        <f t="shared" si="118"/>
        <v>0</v>
      </c>
      <c r="GP154" s="3">
        <f t="shared" si="118"/>
        <v>0</v>
      </c>
      <c r="GQ154" s="3">
        <f t="shared" si="118"/>
        <v>0</v>
      </c>
      <c r="GR154" s="3">
        <f t="shared" si="118"/>
        <v>0</v>
      </c>
      <c r="GS154" s="3">
        <f t="shared" si="118"/>
        <v>0</v>
      </c>
      <c r="GT154" s="3">
        <f t="shared" si="118"/>
        <v>0</v>
      </c>
      <c r="GU154" s="3">
        <f t="shared" si="118"/>
        <v>0</v>
      </c>
      <c r="GV154" s="3">
        <f t="shared" si="118"/>
        <v>0</v>
      </c>
      <c r="GW154" s="3">
        <f t="shared" si="118"/>
        <v>0</v>
      </c>
      <c r="GX154" s="3">
        <f t="shared" si="118"/>
        <v>0</v>
      </c>
    </row>
    <row r="156" spans="1:245" x14ac:dyDescent="0.2">
      <c r="A156" s="1">
        <v>5</v>
      </c>
      <c r="B156" s="1">
        <v>1</v>
      </c>
      <c r="C156" s="1"/>
      <c r="D156" s="1">
        <f>ROW(A185)</f>
        <v>185</v>
      </c>
      <c r="E156" s="1"/>
      <c r="F156" s="1" t="s">
        <v>281</v>
      </c>
      <c r="G156" s="1" t="s">
        <v>282</v>
      </c>
      <c r="H156" s="1" t="s">
        <v>3</v>
      </c>
      <c r="I156" s="1">
        <v>0</v>
      </c>
      <c r="J156" s="1"/>
      <c r="K156" s="1">
        <v>0</v>
      </c>
      <c r="L156" s="1"/>
      <c r="M156" s="1" t="s">
        <v>3</v>
      </c>
      <c r="N156" s="1"/>
      <c r="O156" s="1"/>
      <c r="P156" s="1"/>
      <c r="Q156" s="1"/>
      <c r="R156" s="1"/>
      <c r="S156" s="1">
        <v>0</v>
      </c>
      <c r="T156" s="1"/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>
        <v>0</v>
      </c>
    </row>
    <row r="158" spans="1:245" x14ac:dyDescent="0.2">
      <c r="A158" s="2">
        <v>52</v>
      </c>
      <c r="B158" s="2">
        <f t="shared" ref="B158:G158" si="119">B185</f>
        <v>1</v>
      </c>
      <c r="C158" s="2">
        <f t="shared" si="119"/>
        <v>5</v>
      </c>
      <c r="D158" s="2">
        <f t="shared" si="119"/>
        <v>156</v>
      </c>
      <c r="E158" s="2">
        <f t="shared" si="119"/>
        <v>0</v>
      </c>
      <c r="F158" s="2" t="str">
        <f t="shared" si="119"/>
        <v>Новый подраздел</v>
      </c>
      <c r="G158" s="2" t="str">
        <f t="shared" si="119"/>
        <v>3.1 Одноцепные ВЛ</v>
      </c>
      <c r="H158" s="2"/>
      <c r="I158" s="2"/>
      <c r="J158" s="2"/>
      <c r="K158" s="2"/>
      <c r="L158" s="2"/>
      <c r="M158" s="2"/>
      <c r="N158" s="2"/>
      <c r="O158" s="2">
        <f t="shared" ref="O158:AT158" si="120">O185</f>
        <v>7459.48</v>
      </c>
      <c r="P158" s="2">
        <f t="shared" si="120"/>
        <v>0</v>
      </c>
      <c r="Q158" s="2">
        <f t="shared" si="120"/>
        <v>1505.08</v>
      </c>
      <c r="R158" s="2">
        <f t="shared" si="120"/>
        <v>0</v>
      </c>
      <c r="S158" s="2">
        <f t="shared" si="120"/>
        <v>5954.4</v>
      </c>
      <c r="T158" s="2">
        <f t="shared" si="120"/>
        <v>0</v>
      </c>
      <c r="U158" s="2">
        <f t="shared" si="120"/>
        <v>30.953999999999997</v>
      </c>
      <c r="V158" s="2">
        <f t="shared" si="120"/>
        <v>0</v>
      </c>
      <c r="W158" s="2">
        <f t="shared" si="120"/>
        <v>0</v>
      </c>
      <c r="X158" s="2">
        <f t="shared" si="120"/>
        <v>7052.15</v>
      </c>
      <c r="Y158" s="2">
        <f t="shared" si="120"/>
        <v>2226.9699999999998</v>
      </c>
      <c r="Z158" s="2">
        <f t="shared" si="120"/>
        <v>0</v>
      </c>
      <c r="AA158" s="2">
        <f t="shared" si="120"/>
        <v>0</v>
      </c>
      <c r="AB158" s="2">
        <f t="shared" si="120"/>
        <v>7459.48</v>
      </c>
      <c r="AC158" s="2">
        <f t="shared" si="120"/>
        <v>0</v>
      </c>
      <c r="AD158" s="2">
        <f t="shared" si="120"/>
        <v>1505.08</v>
      </c>
      <c r="AE158" s="2">
        <f t="shared" si="120"/>
        <v>0</v>
      </c>
      <c r="AF158" s="2">
        <f t="shared" si="120"/>
        <v>5954.4</v>
      </c>
      <c r="AG158" s="2">
        <f t="shared" si="120"/>
        <v>0</v>
      </c>
      <c r="AH158" s="2">
        <f t="shared" si="120"/>
        <v>30.953999999999997</v>
      </c>
      <c r="AI158" s="2">
        <f t="shared" si="120"/>
        <v>0</v>
      </c>
      <c r="AJ158" s="2">
        <f t="shared" si="120"/>
        <v>0</v>
      </c>
      <c r="AK158" s="2">
        <f t="shared" si="120"/>
        <v>7052.15</v>
      </c>
      <c r="AL158" s="2">
        <f t="shared" si="120"/>
        <v>2226.9699999999998</v>
      </c>
      <c r="AM158" s="2">
        <f t="shared" si="120"/>
        <v>0</v>
      </c>
      <c r="AN158" s="2">
        <f t="shared" si="120"/>
        <v>0</v>
      </c>
      <c r="AO158" s="2">
        <f t="shared" si="120"/>
        <v>0</v>
      </c>
      <c r="AP158" s="2">
        <f t="shared" si="120"/>
        <v>0</v>
      </c>
      <c r="AQ158" s="2">
        <f t="shared" si="120"/>
        <v>0</v>
      </c>
      <c r="AR158" s="2">
        <f t="shared" si="120"/>
        <v>16738.599999999999</v>
      </c>
      <c r="AS158" s="2">
        <f t="shared" si="120"/>
        <v>14853.67</v>
      </c>
      <c r="AT158" s="2">
        <f t="shared" si="120"/>
        <v>0</v>
      </c>
      <c r="AU158" s="2">
        <f t="shared" ref="AU158:BZ158" si="121">AU185</f>
        <v>1884.93</v>
      </c>
      <c r="AV158" s="2">
        <f t="shared" si="121"/>
        <v>0</v>
      </c>
      <c r="AW158" s="2">
        <f t="shared" si="121"/>
        <v>0</v>
      </c>
      <c r="AX158" s="2">
        <f t="shared" si="121"/>
        <v>0</v>
      </c>
      <c r="AY158" s="2">
        <f t="shared" si="121"/>
        <v>0</v>
      </c>
      <c r="AZ158" s="2">
        <f t="shared" si="121"/>
        <v>0</v>
      </c>
      <c r="BA158" s="2">
        <f t="shared" si="121"/>
        <v>0</v>
      </c>
      <c r="BB158" s="2">
        <f t="shared" si="121"/>
        <v>0</v>
      </c>
      <c r="BC158" s="2">
        <f t="shared" si="121"/>
        <v>0</v>
      </c>
      <c r="BD158" s="2">
        <f t="shared" si="121"/>
        <v>0</v>
      </c>
      <c r="BE158" s="2">
        <f t="shared" si="121"/>
        <v>0</v>
      </c>
      <c r="BF158" s="2">
        <f t="shared" si="121"/>
        <v>0</v>
      </c>
      <c r="BG158" s="2">
        <f t="shared" si="121"/>
        <v>0</v>
      </c>
      <c r="BH158" s="2">
        <f t="shared" si="121"/>
        <v>0</v>
      </c>
      <c r="BI158" s="2">
        <f t="shared" si="121"/>
        <v>0</v>
      </c>
      <c r="BJ158" s="2">
        <f t="shared" si="121"/>
        <v>0</v>
      </c>
      <c r="BK158" s="2">
        <f t="shared" si="121"/>
        <v>0</v>
      </c>
      <c r="BL158" s="2">
        <f t="shared" si="121"/>
        <v>0</v>
      </c>
      <c r="BM158" s="2">
        <f t="shared" si="121"/>
        <v>0</v>
      </c>
      <c r="BN158" s="2">
        <f t="shared" si="121"/>
        <v>0</v>
      </c>
      <c r="BO158" s="2">
        <f t="shared" si="121"/>
        <v>0</v>
      </c>
      <c r="BP158" s="2">
        <f t="shared" si="121"/>
        <v>0</v>
      </c>
      <c r="BQ158" s="2">
        <f t="shared" si="121"/>
        <v>0</v>
      </c>
      <c r="BR158" s="2">
        <f t="shared" si="121"/>
        <v>0</v>
      </c>
      <c r="BS158" s="2">
        <f t="shared" si="121"/>
        <v>0</v>
      </c>
      <c r="BT158" s="2">
        <f t="shared" si="121"/>
        <v>0</v>
      </c>
      <c r="BU158" s="2">
        <f t="shared" si="121"/>
        <v>0</v>
      </c>
      <c r="BV158" s="2">
        <f t="shared" si="121"/>
        <v>0</v>
      </c>
      <c r="BW158" s="2">
        <f t="shared" si="121"/>
        <v>0</v>
      </c>
      <c r="BX158" s="2">
        <f t="shared" si="121"/>
        <v>0</v>
      </c>
      <c r="BY158" s="2">
        <f t="shared" si="121"/>
        <v>0</v>
      </c>
      <c r="BZ158" s="2">
        <f t="shared" si="121"/>
        <v>0</v>
      </c>
      <c r="CA158" s="2">
        <f t="shared" ref="CA158:DF158" si="122">CA185</f>
        <v>16738.599999999999</v>
      </c>
      <c r="CB158" s="2">
        <f t="shared" si="122"/>
        <v>14853.67</v>
      </c>
      <c r="CC158" s="2">
        <f t="shared" si="122"/>
        <v>0</v>
      </c>
      <c r="CD158" s="2">
        <f t="shared" si="122"/>
        <v>1884.93</v>
      </c>
      <c r="CE158" s="2">
        <f t="shared" si="122"/>
        <v>0</v>
      </c>
      <c r="CF158" s="2">
        <f t="shared" si="122"/>
        <v>0</v>
      </c>
      <c r="CG158" s="2">
        <f t="shared" si="122"/>
        <v>0</v>
      </c>
      <c r="CH158" s="2">
        <f t="shared" si="122"/>
        <v>0</v>
      </c>
      <c r="CI158" s="2">
        <f t="shared" si="122"/>
        <v>0</v>
      </c>
      <c r="CJ158" s="2">
        <f t="shared" si="122"/>
        <v>0</v>
      </c>
      <c r="CK158" s="2">
        <f t="shared" si="122"/>
        <v>0</v>
      </c>
      <c r="CL158" s="2">
        <f t="shared" si="122"/>
        <v>0</v>
      </c>
      <c r="CM158" s="2">
        <f t="shared" si="122"/>
        <v>0</v>
      </c>
      <c r="CN158" s="2">
        <f t="shared" si="122"/>
        <v>0</v>
      </c>
      <c r="CO158" s="2">
        <f t="shared" si="122"/>
        <v>0</v>
      </c>
      <c r="CP158" s="2">
        <f t="shared" si="122"/>
        <v>0</v>
      </c>
      <c r="CQ158" s="2">
        <f t="shared" si="122"/>
        <v>0</v>
      </c>
      <c r="CR158" s="2">
        <f t="shared" si="122"/>
        <v>0</v>
      </c>
      <c r="CS158" s="2">
        <f t="shared" si="122"/>
        <v>0</v>
      </c>
      <c r="CT158" s="2">
        <f t="shared" si="122"/>
        <v>0</v>
      </c>
      <c r="CU158" s="2">
        <f t="shared" si="122"/>
        <v>0</v>
      </c>
      <c r="CV158" s="2">
        <f t="shared" si="122"/>
        <v>0</v>
      </c>
      <c r="CW158" s="2">
        <f t="shared" si="122"/>
        <v>0</v>
      </c>
      <c r="CX158" s="2">
        <f t="shared" si="122"/>
        <v>0</v>
      </c>
      <c r="CY158" s="2">
        <f t="shared" si="122"/>
        <v>0</v>
      </c>
      <c r="CZ158" s="2">
        <f t="shared" si="122"/>
        <v>0</v>
      </c>
      <c r="DA158" s="2">
        <f t="shared" si="122"/>
        <v>0</v>
      </c>
      <c r="DB158" s="2">
        <f t="shared" si="122"/>
        <v>0</v>
      </c>
      <c r="DC158" s="2">
        <f t="shared" si="122"/>
        <v>0</v>
      </c>
      <c r="DD158" s="2">
        <f t="shared" si="122"/>
        <v>0</v>
      </c>
      <c r="DE158" s="2">
        <f t="shared" si="122"/>
        <v>0</v>
      </c>
      <c r="DF158" s="2">
        <f t="shared" si="122"/>
        <v>0</v>
      </c>
      <c r="DG158" s="3">
        <f t="shared" ref="DG158:EL158" si="123">DG185</f>
        <v>0</v>
      </c>
      <c r="DH158" s="3">
        <f t="shared" si="123"/>
        <v>0</v>
      </c>
      <c r="DI158" s="3">
        <f t="shared" si="123"/>
        <v>0</v>
      </c>
      <c r="DJ158" s="3">
        <f t="shared" si="123"/>
        <v>0</v>
      </c>
      <c r="DK158" s="3">
        <f t="shared" si="123"/>
        <v>0</v>
      </c>
      <c r="DL158" s="3">
        <f t="shared" si="123"/>
        <v>0</v>
      </c>
      <c r="DM158" s="3">
        <f t="shared" si="123"/>
        <v>0</v>
      </c>
      <c r="DN158" s="3">
        <f t="shared" si="123"/>
        <v>0</v>
      </c>
      <c r="DO158" s="3">
        <f t="shared" si="123"/>
        <v>0</v>
      </c>
      <c r="DP158" s="3">
        <f t="shared" si="123"/>
        <v>0</v>
      </c>
      <c r="DQ158" s="3">
        <f t="shared" si="123"/>
        <v>0</v>
      </c>
      <c r="DR158" s="3">
        <f t="shared" si="123"/>
        <v>0</v>
      </c>
      <c r="DS158" s="3">
        <f t="shared" si="123"/>
        <v>0</v>
      </c>
      <c r="DT158" s="3">
        <f t="shared" si="123"/>
        <v>0</v>
      </c>
      <c r="DU158" s="3">
        <f t="shared" si="123"/>
        <v>0</v>
      </c>
      <c r="DV158" s="3">
        <f t="shared" si="123"/>
        <v>0</v>
      </c>
      <c r="DW158" s="3">
        <f t="shared" si="123"/>
        <v>0</v>
      </c>
      <c r="DX158" s="3">
        <f t="shared" si="123"/>
        <v>0</v>
      </c>
      <c r="DY158" s="3">
        <f t="shared" si="123"/>
        <v>0</v>
      </c>
      <c r="DZ158" s="3">
        <f t="shared" si="123"/>
        <v>0</v>
      </c>
      <c r="EA158" s="3">
        <f t="shared" si="123"/>
        <v>0</v>
      </c>
      <c r="EB158" s="3">
        <f t="shared" si="123"/>
        <v>0</v>
      </c>
      <c r="EC158" s="3">
        <f t="shared" si="123"/>
        <v>0</v>
      </c>
      <c r="ED158" s="3">
        <f t="shared" si="123"/>
        <v>0</v>
      </c>
      <c r="EE158" s="3">
        <f t="shared" si="123"/>
        <v>0</v>
      </c>
      <c r="EF158" s="3">
        <f t="shared" si="123"/>
        <v>0</v>
      </c>
      <c r="EG158" s="3">
        <f t="shared" si="123"/>
        <v>0</v>
      </c>
      <c r="EH158" s="3">
        <f t="shared" si="123"/>
        <v>0</v>
      </c>
      <c r="EI158" s="3">
        <f t="shared" si="123"/>
        <v>0</v>
      </c>
      <c r="EJ158" s="3">
        <f t="shared" si="123"/>
        <v>0</v>
      </c>
      <c r="EK158" s="3">
        <f t="shared" si="123"/>
        <v>0</v>
      </c>
      <c r="EL158" s="3">
        <f t="shared" si="123"/>
        <v>0</v>
      </c>
      <c r="EM158" s="3">
        <f t="shared" ref="EM158:FR158" si="124">EM185</f>
        <v>0</v>
      </c>
      <c r="EN158" s="3">
        <f t="shared" si="124"/>
        <v>0</v>
      </c>
      <c r="EO158" s="3">
        <f t="shared" si="124"/>
        <v>0</v>
      </c>
      <c r="EP158" s="3">
        <f t="shared" si="124"/>
        <v>0</v>
      </c>
      <c r="EQ158" s="3">
        <f t="shared" si="124"/>
        <v>0</v>
      </c>
      <c r="ER158" s="3">
        <f t="shared" si="124"/>
        <v>0</v>
      </c>
      <c r="ES158" s="3">
        <f t="shared" si="124"/>
        <v>0</v>
      </c>
      <c r="ET158" s="3">
        <f t="shared" si="124"/>
        <v>0</v>
      </c>
      <c r="EU158" s="3">
        <f t="shared" si="124"/>
        <v>0</v>
      </c>
      <c r="EV158" s="3">
        <f t="shared" si="124"/>
        <v>0</v>
      </c>
      <c r="EW158" s="3">
        <f t="shared" si="124"/>
        <v>0</v>
      </c>
      <c r="EX158" s="3">
        <f t="shared" si="124"/>
        <v>0</v>
      </c>
      <c r="EY158" s="3">
        <f t="shared" si="124"/>
        <v>0</v>
      </c>
      <c r="EZ158" s="3">
        <f t="shared" si="124"/>
        <v>0</v>
      </c>
      <c r="FA158" s="3">
        <f t="shared" si="124"/>
        <v>0</v>
      </c>
      <c r="FB158" s="3">
        <f t="shared" si="124"/>
        <v>0</v>
      </c>
      <c r="FC158" s="3">
        <f t="shared" si="124"/>
        <v>0</v>
      </c>
      <c r="FD158" s="3">
        <f t="shared" si="124"/>
        <v>0</v>
      </c>
      <c r="FE158" s="3">
        <f t="shared" si="124"/>
        <v>0</v>
      </c>
      <c r="FF158" s="3">
        <f t="shared" si="124"/>
        <v>0</v>
      </c>
      <c r="FG158" s="3">
        <f t="shared" si="124"/>
        <v>0</v>
      </c>
      <c r="FH158" s="3">
        <f t="shared" si="124"/>
        <v>0</v>
      </c>
      <c r="FI158" s="3">
        <f t="shared" si="124"/>
        <v>0</v>
      </c>
      <c r="FJ158" s="3">
        <f t="shared" si="124"/>
        <v>0</v>
      </c>
      <c r="FK158" s="3">
        <f t="shared" si="124"/>
        <v>0</v>
      </c>
      <c r="FL158" s="3">
        <f t="shared" si="124"/>
        <v>0</v>
      </c>
      <c r="FM158" s="3">
        <f t="shared" si="124"/>
        <v>0</v>
      </c>
      <c r="FN158" s="3">
        <f t="shared" si="124"/>
        <v>0</v>
      </c>
      <c r="FO158" s="3">
        <f t="shared" si="124"/>
        <v>0</v>
      </c>
      <c r="FP158" s="3">
        <f t="shared" si="124"/>
        <v>0</v>
      </c>
      <c r="FQ158" s="3">
        <f t="shared" si="124"/>
        <v>0</v>
      </c>
      <c r="FR158" s="3">
        <f t="shared" si="124"/>
        <v>0</v>
      </c>
      <c r="FS158" s="3">
        <f t="shared" ref="FS158:GX158" si="125">FS185</f>
        <v>0</v>
      </c>
      <c r="FT158" s="3">
        <f t="shared" si="125"/>
        <v>0</v>
      </c>
      <c r="FU158" s="3">
        <f t="shared" si="125"/>
        <v>0</v>
      </c>
      <c r="FV158" s="3">
        <f t="shared" si="125"/>
        <v>0</v>
      </c>
      <c r="FW158" s="3">
        <f t="shared" si="125"/>
        <v>0</v>
      </c>
      <c r="FX158" s="3">
        <f t="shared" si="125"/>
        <v>0</v>
      </c>
      <c r="FY158" s="3">
        <f t="shared" si="125"/>
        <v>0</v>
      </c>
      <c r="FZ158" s="3">
        <f t="shared" si="125"/>
        <v>0</v>
      </c>
      <c r="GA158" s="3">
        <f t="shared" si="125"/>
        <v>0</v>
      </c>
      <c r="GB158" s="3">
        <f t="shared" si="125"/>
        <v>0</v>
      </c>
      <c r="GC158" s="3">
        <f t="shared" si="125"/>
        <v>0</v>
      </c>
      <c r="GD158" s="3">
        <f t="shared" si="125"/>
        <v>0</v>
      </c>
      <c r="GE158" s="3">
        <f t="shared" si="125"/>
        <v>0</v>
      </c>
      <c r="GF158" s="3">
        <f t="shared" si="125"/>
        <v>0</v>
      </c>
      <c r="GG158" s="3">
        <f t="shared" si="125"/>
        <v>0</v>
      </c>
      <c r="GH158" s="3">
        <f t="shared" si="125"/>
        <v>0</v>
      </c>
      <c r="GI158" s="3">
        <f t="shared" si="125"/>
        <v>0</v>
      </c>
      <c r="GJ158" s="3">
        <f t="shared" si="125"/>
        <v>0</v>
      </c>
      <c r="GK158" s="3">
        <f t="shared" si="125"/>
        <v>0</v>
      </c>
      <c r="GL158" s="3">
        <f t="shared" si="125"/>
        <v>0</v>
      </c>
      <c r="GM158" s="3">
        <f t="shared" si="125"/>
        <v>0</v>
      </c>
      <c r="GN158" s="3">
        <f t="shared" si="125"/>
        <v>0</v>
      </c>
      <c r="GO158" s="3">
        <f t="shared" si="125"/>
        <v>0</v>
      </c>
      <c r="GP158" s="3">
        <f t="shared" si="125"/>
        <v>0</v>
      </c>
      <c r="GQ158" s="3">
        <f t="shared" si="125"/>
        <v>0</v>
      </c>
      <c r="GR158" s="3">
        <f t="shared" si="125"/>
        <v>0</v>
      </c>
      <c r="GS158" s="3">
        <f t="shared" si="125"/>
        <v>0</v>
      </c>
      <c r="GT158" s="3">
        <f t="shared" si="125"/>
        <v>0</v>
      </c>
      <c r="GU158" s="3">
        <f t="shared" si="125"/>
        <v>0</v>
      </c>
      <c r="GV158" s="3">
        <f t="shared" si="125"/>
        <v>0</v>
      </c>
      <c r="GW158" s="3">
        <f t="shared" si="125"/>
        <v>0</v>
      </c>
      <c r="GX158" s="3">
        <f t="shared" si="125"/>
        <v>0</v>
      </c>
    </row>
    <row r="160" spans="1:245" x14ac:dyDescent="0.2">
      <c r="A160">
        <v>17</v>
      </c>
      <c r="B160">
        <v>1</v>
      </c>
      <c r="C160">
        <f>ROW(SmtRes!A144)</f>
        <v>144</v>
      </c>
      <c r="D160">
        <f>ROW(EtalonRes!A144)</f>
        <v>144</v>
      </c>
      <c r="E160" t="s">
        <v>283</v>
      </c>
      <c r="F160" t="s">
        <v>284</v>
      </c>
      <c r="G160" t="s">
        <v>285</v>
      </c>
      <c r="H160" t="s">
        <v>21</v>
      </c>
      <c r="I160">
        <f>ROUND(1/10,9)</f>
        <v>0.1</v>
      </c>
      <c r="J160">
        <v>0</v>
      </c>
      <c r="K160">
        <f>ROUND(1/10,9)</f>
        <v>0.1</v>
      </c>
      <c r="O160">
        <f t="shared" ref="O160:O183" si="126">ROUND(CP160,2)</f>
        <v>109.01</v>
      </c>
      <c r="P160">
        <f t="shared" ref="P160:P183" si="127">ROUND(CQ160*I160,2)</f>
        <v>0</v>
      </c>
      <c r="Q160">
        <f t="shared" ref="Q160:Q183" si="128">ROUND(CR160*I160,2)</f>
        <v>19.22</v>
      </c>
      <c r="R160">
        <f t="shared" ref="R160:R183" si="129">ROUND(CS160*I160,2)</f>
        <v>0</v>
      </c>
      <c r="S160">
        <f t="shared" ref="S160:S183" si="130">ROUND(CT160*I160,2)</f>
        <v>89.79</v>
      </c>
      <c r="T160">
        <f t="shared" ref="T160:T183" si="131">ROUND(CU160*I160,2)</f>
        <v>0</v>
      </c>
      <c r="U160">
        <f t="shared" ref="U160:U183" si="132">CV160*I160</f>
        <v>0.74400000000000011</v>
      </c>
      <c r="V160">
        <f t="shared" ref="V160:V183" si="133">CW160*I160</f>
        <v>0</v>
      </c>
      <c r="W160">
        <f t="shared" ref="W160:W183" si="134">ROUND(CX160*I160,2)</f>
        <v>0</v>
      </c>
      <c r="X160">
        <f t="shared" ref="X160:X183" si="135">ROUND(CY160,2)</f>
        <v>170.6</v>
      </c>
      <c r="Y160">
        <f t="shared" ref="Y160:Y183" si="136">ROUND(CZ160,2)</f>
        <v>53.87</v>
      </c>
      <c r="AA160">
        <v>271789439</v>
      </c>
      <c r="AB160">
        <f t="shared" ref="AB160:AB183" si="137">ROUND((AC160+AD160+AF160),6)</f>
        <v>760.55039999999997</v>
      </c>
      <c r="AC160">
        <f t="shared" ref="AC160:AC183" si="138">ROUND((ES160),6)</f>
        <v>0</v>
      </c>
      <c r="AD160">
        <f t="shared" ref="AD160:AD179" si="139">ROUND(((((ET160*0.48))-((EU160*0.48)))+AE160),6)</f>
        <v>141.30240000000001</v>
      </c>
      <c r="AE160">
        <f t="shared" ref="AE160:AE179" si="140">ROUND(((EU160*0.48)),6)</f>
        <v>0</v>
      </c>
      <c r="AF160">
        <f t="shared" ref="AF160:AF179" si="141">ROUND(((EV160*0.48)),6)</f>
        <v>619.24800000000005</v>
      </c>
      <c r="AG160">
        <f t="shared" ref="AG160:AG183" si="142">ROUND((AP160),6)</f>
        <v>0</v>
      </c>
      <c r="AH160">
        <f t="shared" ref="AH160:AH179" si="143">(EW160)</f>
        <v>7.44</v>
      </c>
      <c r="AI160">
        <f t="shared" ref="AI160:AI179" si="144">(EX160)</f>
        <v>0</v>
      </c>
      <c r="AJ160">
        <f t="shared" ref="AJ160:AJ183" si="145">(AS160)</f>
        <v>0</v>
      </c>
      <c r="AK160">
        <v>1584.48</v>
      </c>
      <c r="AL160">
        <v>0</v>
      </c>
      <c r="AM160">
        <v>294.38</v>
      </c>
      <c r="AN160">
        <v>0</v>
      </c>
      <c r="AO160">
        <v>1290.0999999999999</v>
      </c>
      <c r="AP160">
        <v>0</v>
      </c>
      <c r="AQ160">
        <v>7.44</v>
      </c>
      <c r="AR160">
        <v>0</v>
      </c>
      <c r="AS160">
        <v>0</v>
      </c>
      <c r="AT160">
        <v>190</v>
      </c>
      <c r="AU160">
        <v>60</v>
      </c>
      <c r="AV160">
        <v>1</v>
      </c>
      <c r="AW160">
        <v>1</v>
      </c>
      <c r="AZ160">
        <v>1</v>
      </c>
      <c r="BA160">
        <v>1.45</v>
      </c>
      <c r="BB160">
        <v>1.36</v>
      </c>
      <c r="BC160">
        <v>1.36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286</v>
      </c>
      <c r="BM160">
        <v>350001</v>
      </c>
      <c r="BN160">
        <v>0</v>
      </c>
      <c r="BO160" t="s">
        <v>23</v>
      </c>
      <c r="BP160">
        <v>1</v>
      </c>
      <c r="BQ160">
        <v>1</v>
      </c>
      <c r="BR160">
        <v>0</v>
      </c>
      <c r="BS160">
        <v>1.45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190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ref="CP160:CP183" si="146">(P160+Q160+S160)</f>
        <v>109.01</v>
      </c>
      <c r="CQ160">
        <f t="shared" ref="CQ160:CQ183" si="147">AC160*BC160</f>
        <v>0</v>
      </c>
      <c r="CR160">
        <f t="shared" ref="CR160:CR183" si="148">AD160*BB160</f>
        <v>192.17126400000001</v>
      </c>
      <c r="CS160">
        <f t="shared" ref="CS160:CS183" si="149">AE160*BS160</f>
        <v>0</v>
      </c>
      <c r="CT160">
        <f t="shared" ref="CT160:CT183" si="150">AF160*BA160</f>
        <v>897.90960000000007</v>
      </c>
      <c r="CU160">
        <f t="shared" ref="CU160:CU183" si="151">AG160</f>
        <v>0</v>
      </c>
      <c r="CV160">
        <f t="shared" ref="CV160:CV183" si="152">AH160</f>
        <v>7.44</v>
      </c>
      <c r="CW160">
        <f t="shared" ref="CW160:CW183" si="153">AI160</f>
        <v>0</v>
      </c>
      <c r="CX160">
        <f t="shared" ref="CX160:CX183" si="154">AJ160</f>
        <v>0</v>
      </c>
      <c r="CY160">
        <f t="shared" ref="CY160:CY183" si="155">(((S160+R160)*AT160)/100)</f>
        <v>170.60100000000003</v>
      </c>
      <c r="CZ160">
        <f t="shared" ref="CZ160:CZ183" si="156">(((S160+R160)*AU160)/100)</f>
        <v>53.874000000000002</v>
      </c>
      <c r="DC160" t="s">
        <v>3</v>
      </c>
      <c r="DD160" t="s">
        <v>3</v>
      </c>
      <c r="DE160" t="s">
        <v>24</v>
      </c>
      <c r="DF160" t="s">
        <v>24</v>
      </c>
      <c r="DG160" t="s">
        <v>24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21</v>
      </c>
      <c r="DW160" t="s">
        <v>21</v>
      </c>
      <c r="DX160">
        <v>10000000</v>
      </c>
      <c r="DZ160" t="s">
        <v>3</v>
      </c>
      <c r="EA160" t="s">
        <v>3</v>
      </c>
      <c r="EB160" t="s">
        <v>3</v>
      </c>
      <c r="EC160" t="s">
        <v>3</v>
      </c>
      <c r="EE160">
        <v>196215268</v>
      </c>
      <c r="EF160">
        <v>1</v>
      </c>
      <c r="EG160" t="s">
        <v>25</v>
      </c>
      <c r="EH160">
        <v>0</v>
      </c>
      <c r="EI160" t="s">
        <v>3</v>
      </c>
      <c r="EJ160">
        <v>1</v>
      </c>
      <c r="EK160">
        <v>350001</v>
      </c>
      <c r="EL160" t="s">
        <v>26</v>
      </c>
      <c r="EM160" t="s">
        <v>27</v>
      </c>
      <c r="EO160" t="s">
        <v>3</v>
      </c>
      <c r="EQ160">
        <v>131072</v>
      </c>
      <c r="ER160">
        <v>1584.48</v>
      </c>
      <c r="ES160">
        <v>0</v>
      </c>
      <c r="ET160">
        <v>294.38</v>
      </c>
      <c r="EU160">
        <v>0</v>
      </c>
      <c r="EV160">
        <v>1290.0999999999999</v>
      </c>
      <c r="EW160">
        <v>7.44</v>
      </c>
      <c r="EX160">
        <v>0</v>
      </c>
      <c r="EY160">
        <v>0</v>
      </c>
      <c r="FQ160">
        <v>0</v>
      </c>
      <c r="FR160">
        <f t="shared" ref="FR160:FR183" si="157">ROUND(IF(BI160=3,GM160,0),2)</f>
        <v>0</v>
      </c>
      <c r="FS160">
        <v>0</v>
      </c>
      <c r="FX160">
        <v>190</v>
      </c>
      <c r="FY160">
        <v>60</v>
      </c>
      <c r="GA160" t="s">
        <v>3</v>
      </c>
      <c r="GD160">
        <v>1</v>
      </c>
      <c r="GF160">
        <v>-416554475</v>
      </c>
      <c r="GG160">
        <v>2</v>
      </c>
      <c r="GH160">
        <v>1</v>
      </c>
      <c r="GI160">
        <v>4</v>
      </c>
      <c r="GJ160">
        <v>0</v>
      </c>
      <c r="GK160">
        <v>0</v>
      </c>
      <c r="GL160">
        <f t="shared" ref="GL160:GL183" si="158">ROUND(IF(AND(BH160=3,BI160=3,FS160&lt;&gt;0),P160,0),2)</f>
        <v>0</v>
      </c>
      <c r="GM160">
        <f t="shared" ref="GM160:GM183" si="159">ROUND(O160+X160+Y160,2)+GX160</f>
        <v>333.48</v>
      </c>
      <c r="GN160">
        <f t="shared" ref="GN160:GN183" si="160">IF(OR(BI160=0,BI160=1),GM160-GX160,0)</f>
        <v>333.48</v>
      </c>
      <c r="GO160">
        <f t="shared" ref="GO160:GO183" si="161">IF(BI160=2,GM160-GX160,0)</f>
        <v>0</v>
      </c>
      <c r="GP160">
        <f t="shared" ref="GP160:GP183" si="162">IF(BI160=4,GM160-GX160,0)</f>
        <v>0</v>
      </c>
      <c r="GR160">
        <v>0</v>
      </c>
      <c r="GS160">
        <v>3</v>
      </c>
      <c r="GT160">
        <v>0</v>
      </c>
      <c r="GU160" t="s">
        <v>3</v>
      </c>
      <c r="GV160">
        <f t="shared" ref="GV160:GV183" si="163">ROUND((GT160),6)</f>
        <v>0</v>
      </c>
      <c r="GW160">
        <v>1</v>
      </c>
      <c r="GX160">
        <f t="shared" ref="GX160:GX183" si="164">ROUND(HC160*I160,2)</f>
        <v>0</v>
      </c>
      <c r="HA160">
        <v>0</v>
      </c>
      <c r="HB160">
        <v>0</v>
      </c>
      <c r="HC160">
        <f t="shared" ref="HC160:HC183" si="165">GV160*GW160</f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ROW(SmtRes!A147)</f>
        <v>147</v>
      </c>
      <c r="D161">
        <f>ROW(EtalonRes!A147)</f>
        <v>147</v>
      </c>
      <c r="E161" t="s">
        <v>287</v>
      </c>
      <c r="F161" t="s">
        <v>288</v>
      </c>
      <c r="G161" t="s">
        <v>289</v>
      </c>
      <c r="H161" t="s">
        <v>31</v>
      </c>
      <c r="I161">
        <v>1</v>
      </c>
      <c r="J161">
        <v>0</v>
      </c>
      <c r="K161">
        <v>1</v>
      </c>
      <c r="O161">
        <f t="shared" si="126"/>
        <v>237.08</v>
      </c>
      <c r="P161">
        <f t="shared" si="127"/>
        <v>0</v>
      </c>
      <c r="Q161">
        <f t="shared" si="128"/>
        <v>46.49</v>
      </c>
      <c r="R161">
        <f t="shared" si="129"/>
        <v>0</v>
      </c>
      <c r="S161">
        <f t="shared" si="130"/>
        <v>190.59</v>
      </c>
      <c r="T161">
        <f t="shared" si="131"/>
        <v>0</v>
      </c>
      <c r="U161">
        <f t="shared" si="132"/>
        <v>1.5</v>
      </c>
      <c r="V161">
        <f t="shared" si="133"/>
        <v>0</v>
      </c>
      <c r="W161">
        <f t="shared" si="134"/>
        <v>0</v>
      </c>
      <c r="X161">
        <f t="shared" si="135"/>
        <v>362.12</v>
      </c>
      <c r="Y161">
        <f t="shared" si="136"/>
        <v>114.35</v>
      </c>
      <c r="AA161">
        <v>271789439</v>
      </c>
      <c r="AB161">
        <f t="shared" si="137"/>
        <v>165.62880000000001</v>
      </c>
      <c r="AC161">
        <f t="shared" si="138"/>
        <v>0</v>
      </c>
      <c r="AD161">
        <f t="shared" si="139"/>
        <v>34.185600000000001</v>
      </c>
      <c r="AE161">
        <f t="shared" si="140"/>
        <v>0</v>
      </c>
      <c r="AF161">
        <f t="shared" si="141"/>
        <v>131.44319999999999</v>
      </c>
      <c r="AG161">
        <f t="shared" si="142"/>
        <v>0</v>
      </c>
      <c r="AH161">
        <f t="shared" si="143"/>
        <v>1.5</v>
      </c>
      <c r="AI161">
        <f t="shared" si="144"/>
        <v>0</v>
      </c>
      <c r="AJ161">
        <f t="shared" si="145"/>
        <v>0</v>
      </c>
      <c r="AK161">
        <v>345.05999999999995</v>
      </c>
      <c r="AL161">
        <v>0</v>
      </c>
      <c r="AM161">
        <v>71.22</v>
      </c>
      <c r="AN161">
        <v>0</v>
      </c>
      <c r="AO161">
        <v>273.83999999999997</v>
      </c>
      <c r="AP161">
        <v>0</v>
      </c>
      <c r="AQ161">
        <v>1.5</v>
      </c>
      <c r="AR161">
        <v>0</v>
      </c>
      <c r="AS161">
        <v>0</v>
      </c>
      <c r="AT161">
        <v>190</v>
      </c>
      <c r="AU161">
        <v>60</v>
      </c>
      <c r="AV161">
        <v>1</v>
      </c>
      <c r="AW161">
        <v>1</v>
      </c>
      <c r="AZ161">
        <v>1</v>
      </c>
      <c r="BA161">
        <v>1.45</v>
      </c>
      <c r="BB161">
        <v>1.36</v>
      </c>
      <c r="BC161">
        <v>1.36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290</v>
      </c>
      <c r="BM161">
        <v>350001</v>
      </c>
      <c r="BN161">
        <v>0</v>
      </c>
      <c r="BO161" t="s">
        <v>23</v>
      </c>
      <c r="BP161">
        <v>1</v>
      </c>
      <c r="BQ161">
        <v>1</v>
      </c>
      <c r="BR161">
        <v>0</v>
      </c>
      <c r="BS161">
        <v>1.45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190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6"/>
        <v>237.08</v>
      </c>
      <c r="CQ161">
        <f t="shared" si="147"/>
        <v>0</v>
      </c>
      <c r="CR161">
        <f t="shared" si="148"/>
        <v>46.492416000000006</v>
      </c>
      <c r="CS161">
        <f t="shared" si="149"/>
        <v>0</v>
      </c>
      <c r="CT161">
        <f t="shared" si="150"/>
        <v>190.59263999999999</v>
      </c>
      <c r="CU161">
        <f t="shared" si="151"/>
        <v>0</v>
      </c>
      <c r="CV161">
        <f t="shared" si="152"/>
        <v>1.5</v>
      </c>
      <c r="CW161">
        <f t="shared" si="153"/>
        <v>0</v>
      </c>
      <c r="CX161">
        <f t="shared" si="154"/>
        <v>0</v>
      </c>
      <c r="CY161">
        <f t="shared" si="155"/>
        <v>362.12099999999998</v>
      </c>
      <c r="CZ161">
        <f t="shared" si="156"/>
        <v>114.354</v>
      </c>
      <c r="DC161" t="s">
        <v>3</v>
      </c>
      <c r="DD161" t="s">
        <v>3</v>
      </c>
      <c r="DE161" t="s">
        <v>24</v>
      </c>
      <c r="DF161" t="s">
        <v>24</v>
      </c>
      <c r="DG161" t="s">
        <v>24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31</v>
      </c>
      <c r="DW161" t="s">
        <v>31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196215268</v>
      </c>
      <c r="EF161">
        <v>1</v>
      </c>
      <c r="EG161" t="s">
        <v>25</v>
      </c>
      <c r="EH161">
        <v>0</v>
      </c>
      <c r="EI161" t="s">
        <v>3</v>
      </c>
      <c r="EJ161">
        <v>1</v>
      </c>
      <c r="EK161">
        <v>350001</v>
      </c>
      <c r="EL161" t="s">
        <v>26</v>
      </c>
      <c r="EM161" t="s">
        <v>27</v>
      </c>
      <c r="EO161" t="s">
        <v>3</v>
      </c>
      <c r="EQ161">
        <v>1179648</v>
      </c>
      <c r="ER161">
        <v>345.05999999999995</v>
      </c>
      <c r="ES161">
        <v>0</v>
      </c>
      <c r="ET161">
        <v>71.22</v>
      </c>
      <c r="EU161">
        <v>0</v>
      </c>
      <c r="EV161">
        <v>273.83999999999997</v>
      </c>
      <c r="EW161">
        <v>1.5</v>
      </c>
      <c r="EX161">
        <v>0</v>
      </c>
      <c r="EY161">
        <v>0</v>
      </c>
      <c r="FQ161">
        <v>0</v>
      </c>
      <c r="FR161">
        <f t="shared" si="157"/>
        <v>0</v>
      </c>
      <c r="FS161">
        <v>0</v>
      </c>
      <c r="FX161">
        <v>190</v>
      </c>
      <c r="FY161">
        <v>60</v>
      </c>
      <c r="GA161" t="s">
        <v>3</v>
      </c>
      <c r="GD161">
        <v>1</v>
      </c>
      <c r="GF161">
        <v>-99281681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si="158"/>
        <v>0</v>
      </c>
      <c r="GM161">
        <f t="shared" si="159"/>
        <v>713.55</v>
      </c>
      <c r="GN161">
        <f t="shared" si="160"/>
        <v>713.55</v>
      </c>
      <c r="GO161">
        <f t="shared" si="161"/>
        <v>0</v>
      </c>
      <c r="GP161">
        <f t="shared" si="162"/>
        <v>0</v>
      </c>
      <c r="GR161">
        <v>0</v>
      </c>
      <c r="GS161">
        <v>3</v>
      </c>
      <c r="GT161">
        <v>0</v>
      </c>
      <c r="GU161" t="s">
        <v>3</v>
      </c>
      <c r="GV161">
        <f t="shared" si="163"/>
        <v>0</v>
      </c>
      <c r="GW161">
        <v>1</v>
      </c>
      <c r="GX161">
        <f t="shared" si="164"/>
        <v>0</v>
      </c>
      <c r="HA161">
        <v>0</v>
      </c>
      <c r="HB161">
        <v>0</v>
      </c>
      <c r="HC161">
        <f t="shared" si="16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ROW(SmtRes!A150)</f>
        <v>150</v>
      </c>
      <c r="D162">
        <f>ROW(EtalonRes!A150)</f>
        <v>150</v>
      </c>
      <c r="E162" t="s">
        <v>291</v>
      </c>
      <c r="F162" t="s">
        <v>292</v>
      </c>
      <c r="G162" t="s">
        <v>293</v>
      </c>
      <c r="H162" t="s">
        <v>31</v>
      </c>
      <c r="I162">
        <v>1</v>
      </c>
      <c r="J162">
        <v>0</v>
      </c>
      <c r="K162">
        <v>1</v>
      </c>
      <c r="O162">
        <f t="shared" si="126"/>
        <v>218.71</v>
      </c>
      <c r="P162">
        <f t="shared" si="127"/>
        <v>0</v>
      </c>
      <c r="Q162">
        <f t="shared" si="128"/>
        <v>43.39</v>
      </c>
      <c r="R162">
        <f t="shared" si="129"/>
        <v>0</v>
      </c>
      <c r="S162">
        <f t="shared" si="130"/>
        <v>175.32</v>
      </c>
      <c r="T162">
        <f t="shared" si="131"/>
        <v>0</v>
      </c>
      <c r="U162">
        <f t="shared" si="132"/>
        <v>1.38</v>
      </c>
      <c r="V162">
        <f t="shared" si="133"/>
        <v>0</v>
      </c>
      <c r="W162">
        <f t="shared" si="134"/>
        <v>0</v>
      </c>
      <c r="X162">
        <f t="shared" si="135"/>
        <v>333.11</v>
      </c>
      <c r="Y162">
        <f t="shared" si="136"/>
        <v>105.19</v>
      </c>
      <c r="AA162">
        <v>271789439</v>
      </c>
      <c r="AB162">
        <f t="shared" si="137"/>
        <v>152.81280000000001</v>
      </c>
      <c r="AC162">
        <f t="shared" si="138"/>
        <v>0</v>
      </c>
      <c r="AD162">
        <f t="shared" si="139"/>
        <v>31.9056</v>
      </c>
      <c r="AE162">
        <f t="shared" si="140"/>
        <v>0</v>
      </c>
      <c r="AF162">
        <f t="shared" si="141"/>
        <v>120.9072</v>
      </c>
      <c r="AG162">
        <f t="shared" si="142"/>
        <v>0</v>
      </c>
      <c r="AH162">
        <f t="shared" si="143"/>
        <v>1.38</v>
      </c>
      <c r="AI162">
        <f t="shared" si="144"/>
        <v>0</v>
      </c>
      <c r="AJ162">
        <f t="shared" si="145"/>
        <v>0</v>
      </c>
      <c r="AK162">
        <v>318.36</v>
      </c>
      <c r="AL162">
        <v>0</v>
      </c>
      <c r="AM162">
        <v>66.47</v>
      </c>
      <c r="AN162">
        <v>0</v>
      </c>
      <c r="AO162">
        <v>251.89</v>
      </c>
      <c r="AP162">
        <v>0</v>
      </c>
      <c r="AQ162">
        <v>1.38</v>
      </c>
      <c r="AR162">
        <v>0</v>
      </c>
      <c r="AS162">
        <v>0</v>
      </c>
      <c r="AT162">
        <v>190</v>
      </c>
      <c r="AU162">
        <v>60</v>
      </c>
      <c r="AV162">
        <v>1</v>
      </c>
      <c r="AW162">
        <v>1</v>
      </c>
      <c r="AZ162">
        <v>1</v>
      </c>
      <c r="BA162">
        <v>1.45</v>
      </c>
      <c r="BB162">
        <v>1.36</v>
      </c>
      <c r="BC162">
        <v>1.36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294</v>
      </c>
      <c r="BM162">
        <v>350001</v>
      </c>
      <c r="BN162">
        <v>0</v>
      </c>
      <c r="BO162" t="s">
        <v>23</v>
      </c>
      <c r="BP162">
        <v>1</v>
      </c>
      <c r="BQ162">
        <v>1</v>
      </c>
      <c r="BR162">
        <v>0</v>
      </c>
      <c r="BS162">
        <v>1.45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190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6"/>
        <v>218.70999999999998</v>
      </c>
      <c r="CQ162">
        <f t="shared" si="147"/>
        <v>0</v>
      </c>
      <c r="CR162">
        <f t="shared" si="148"/>
        <v>43.391616000000006</v>
      </c>
      <c r="CS162">
        <f t="shared" si="149"/>
        <v>0</v>
      </c>
      <c r="CT162">
        <f t="shared" si="150"/>
        <v>175.31544</v>
      </c>
      <c r="CU162">
        <f t="shared" si="151"/>
        <v>0</v>
      </c>
      <c r="CV162">
        <f t="shared" si="152"/>
        <v>1.38</v>
      </c>
      <c r="CW162">
        <f t="shared" si="153"/>
        <v>0</v>
      </c>
      <c r="CX162">
        <f t="shared" si="154"/>
        <v>0</v>
      </c>
      <c r="CY162">
        <f t="shared" si="155"/>
        <v>333.10799999999995</v>
      </c>
      <c r="CZ162">
        <f t="shared" si="156"/>
        <v>105.19199999999999</v>
      </c>
      <c r="DC162" t="s">
        <v>3</v>
      </c>
      <c r="DD162" t="s">
        <v>3</v>
      </c>
      <c r="DE162" t="s">
        <v>24</v>
      </c>
      <c r="DF162" t="s">
        <v>24</v>
      </c>
      <c r="DG162" t="s">
        <v>24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31</v>
      </c>
      <c r="DW162" t="s">
        <v>31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196215268</v>
      </c>
      <c r="EF162">
        <v>1</v>
      </c>
      <c r="EG162" t="s">
        <v>25</v>
      </c>
      <c r="EH162">
        <v>0</v>
      </c>
      <c r="EI162" t="s">
        <v>3</v>
      </c>
      <c r="EJ162">
        <v>1</v>
      </c>
      <c r="EK162">
        <v>350001</v>
      </c>
      <c r="EL162" t="s">
        <v>26</v>
      </c>
      <c r="EM162" t="s">
        <v>27</v>
      </c>
      <c r="EO162" t="s">
        <v>3</v>
      </c>
      <c r="EQ162">
        <v>1179648</v>
      </c>
      <c r="ER162">
        <v>318.36</v>
      </c>
      <c r="ES162">
        <v>0</v>
      </c>
      <c r="ET162">
        <v>66.47</v>
      </c>
      <c r="EU162">
        <v>0</v>
      </c>
      <c r="EV162">
        <v>251.89</v>
      </c>
      <c r="EW162">
        <v>1.38</v>
      </c>
      <c r="EX162">
        <v>0</v>
      </c>
      <c r="EY162">
        <v>0</v>
      </c>
      <c r="FQ162">
        <v>0</v>
      </c>
      <c r="FR162">
        <f t="shared" si="157"/>
        <v>0</v>
      </c>
      <c r="FS162">
        <v>0</v>
      </c>
      <c r="FX162">
        <v>190</v>
      </c>
      <c r="FY162">
        <v>60</v>
      </c>
      <c r="GA162" t="s">
        <v>3</v>
      </c>
      <c r="GD162">
        <v>1</v>
      </c>
      <c r="GF162">
        <v>2072451002</v>
      </c>
      <c r="GG162">
        <v>2</v>
      </c>
      <c r="GH162">
        <v>1</v>
      </c>
      <c r="GI162">
        <v>4</v>
      </c>
      <c r="GJ162">
        <v>0</v>
      </c>
      <c r="GK162">
        <v>0</v>
      </c>
      <c r="GL162">
        <f t="shared" si="158"/>
        <v>0</v>
      </c>
      <c r="GM162">
        <f t="shared" si="159"/>
        <v>657.01</v>
      </c>
      <c r="GN162">
        <f t="shared" si="160"/>
        <v>657.01</v>
      </c>
      <c r="GO162">
        <f t="shared" si="161"/>
        <v>0</v>
      </c>
      <c r="GP162">
        <f t="shared" si="162"/>
        <v>0</v>
      </c>
      <c r="GR162">
        <v>0</v>
      </c>
      <c r="GS162">
        <v>3</v>
      </c>
      <c r="GT162">
        <v>0</v>
      </c>
      <c r="GU162" t="s">
        <v>3</v>
      </c>
      <c r="GV162">
        <f t="shared" si="163"/>
        <v>0</v>
      </c>
      <c r="GW162">
        <v>1</v>
      </c>
      <c r="GX162">
        <f t="shared" si="164"/>
        <v>0</v>
      </c>
      <c r="HA162">
        <v>0</v>
      </c>
      <c r="HB162">
        <v>0</v>
      </c>
      <c r="HC162">
        <f t="shared" si="16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ROW(SmtRes!A153)</f>
        <v>153</v>
      </c>
      <c r="D163">
        <f>ROW(EtalonRes!A153)</f>
        <v>153</v>
      </c>
      <c r="E163" t="s">
        <v>295</v>
      </c>
      <c r="F163" t="s">
        <v>296</v>
      </c>
      <c r="G163" t="s">
        <v>297</v>
      </c>
      <c r="H163" t="s">
        <v>40</v>
      </c>
      <c r="I163">
        <v>1</v>
      </c>
      <c r="J163">
        <v>0</v>
      </c>
      <c r="K163">
        <v>1</v>
      </c>
      <c r="O163">
        <f t="shared" si="126"/>
        <v>169.87</v>
      </c>
      <c r="P163">
        <f t="shared" si="127"/>
        <v>0</v>
      </c>
      <c r="Q163">
        <f t="shared" si="128"/>
        <v>38.74</v>
      </c>
      <c r="R163">
        <f t="shared" si="129"/>
        <v>0</v>
      </c>
      <c r="S163">
        <f t="shared" si="130"/>
        <v>131.13</v>
      </c>
      <c r="T163">
        <f t="shared" si="131"/>
        <v>0</v>
      </c>
      <c r="U163">
        <f t="shared" si="132"/>
        <v>1.25</v>
      </c>
      <c r="V163">
        <f t="shared" si="133"/>
        <v>0</v>
      </c>
      <c r="W163">
        <f t="shared" si="134"/>
        <v>0</v>
      </c>
      <c r="X163">
        <f t="shared" si="135"/>
        <v>249.15</v>
      </c>
      <c r="Y163">
        <f t="shared" si="136"/>
        <v>78.680000000000007</v>
      </c>
      <c r="AA163">
        <v>271789439</v>
      </c>
      <c r="AB163">
        <f t="shared" si="137"/>
        <v>118.92</v>
      </c>
      <c r="AC163">
        <f t="shared" si="138"/>
        <v>0</v>
      </c>
      <c r="AD163">
        <f t="shared" si="139"/>
        <v>28.488</v>
      </c>
      <c r="AE163">
        <f t="shared" si="140"/>
        <v>0</v>
      </c>
      <c r="AF163">
        <f t="shared" si="141"/>
        <v>90.432000000000002</v>
      </c>
      <c r="AG163">
        <f t="shared" si="142"/>
        <v>0</v>
      </c>
      <c r="AH163">
        <f t="shared" si="143"/>
        <v>1.25</v>
      </c>
      <c r="AI163">
        <f t="shared" si="144"/>
        <v>0</v>
      </c>
      <c r="AJ163">
        <f t="shared" si="145"/>
        <v>0</v>
      </c>
      <c r="AK163">
        <v>247.75</v>
      </c>
      <c r="AL163">
        <v>0</v>
      </c>
      <c r="AM163">
        <v>59.35</v>
      </c>
      <c r="AN163">
        <v>0</v>
      </c>
      <c r="AO163">
        <v>188.4</v>
      </c>
      <c r="AP163">
        <v>0</v>
      </c>
      <c r="AQ163">
        <v>1.25</v>
      </c>
      <c r="AR163">
        <v>0</v>
      </c>
      <c r="AS163">
        <v>0</v>
      </c>
      <c r="AT163">
        <v>190</v>
      </c>
      <c r="AU163">
        <v>60</v>
      </c>
      <c r="AV163">
        <v>1</v>
      </c>
      <c r="AW163">
        <v>1</v>
      </c>
      <c r="AZ163">
        <v>1</v>
      </c>
      <c r="BA163">
        <v>1.45</v>
      </c>
      <c r="BB163">
        <v>1.36</v>
      </c>
      <c r="BC163">
        <v>1.36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298</v>
      </c>
      <c r="BM163">
        <v>350022</v>
      </c>
      <c r="BN163">
        <v>0</v>
      </c>
      <c r="BO163" t="s">
        <v>23</v>
      </c>
      <c r="BP163">
        <v>1</v>
      </c>
      <c r="BQ163">
        <v>1</v>
      </c>
      <c r="BR163">
        <v>0</v>
      </c>
      <c r="BS163">
        <v>1.45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190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46"/>
        <v>169.87</v>
      </c>
      <c r="CQ163">
        <f t="shared" si="147"/>
        <v>0</v>
      </c>
      <c r="CR163">
        <f t="shared" si="148"/>
        <v>38.743680000000005</v>
      </c>
      <c r="CS163">
        <f t="shared" si="149"/>
        <v>0</v>
      </c>
      <c r="CT163">
        <f t="shared" si="150"/>
        <v>131.12639999999999</v>
      </c>
      <c r="CU163">
        <f t="shared" si="151"/>
        <v>0</v>
      </c>
      <c r="CV163">
        <f t="shared" si="152"/>
        <v>1.25</v>
      </c>
      <c r="CW163">
        <f t="shared" si="153"/>
        <v>0</v>
      </c>
      <c r="CX163">
        <f t="shared" si="154"/>
        <v>0</v>
      </c>
      <c r="CY163">
        <f t="shared" si="155"/>
        <v>249.14700000000002</v>
      </c>
      <c r="CZ163">
        <f t="shared" si="156"/>
        <v>78.677999999999997</v>
      </c>
      <c r="DC163" t="s">
        <v>3</v>
      </c>
      <c r="DD163" t="s">
        <v>3</v>
      </c>
      <c r="DE163" t="s">
        <v>24</v>
      </c>
      <c r="DF163" t="s">
        <v>24</v>
      </c>
      <c r="DG163" t="s">
        <v>24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40</v>
      </c>
      <c r="DW163" t="s">
        <v>40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196215292</v>
      </c>
      <c r="EF163">
        <v>1</v>
      </c>
      <c r="EG163" t="s">
        <v>25</v>
      </c>
      <c r="EH163">
        <v>0</v>
      </c>
      <c r="EI163" t="s">
        <v>3</v>
      </c>
      <c r="EJ163">
        <v>1</v>
      </c>
      <c r="EK163">
        <v>350022</v>
      </c>
      <c r="EL163" t="s">
        <v>42</v>
      </c>
      <c r="EM163" t="s">
        <v>43</v>
      </c>
      <c r="EO163" t="s">
        <v>3</v>
      </c>
      <c r="EQ163">
        <v>1179648</v>
      </c>
      <c r="ER163">
        <v>247.75</v>
      </c>
      <c r="ES163">
        <v>0</v>
      </c>
      <c r="ET163">
        <v>59.35</v>
      </c>
      <c r="EU163">
        <v>0</v>
      </c>
      <c r="EV163">
        <v>188.4</v>
      </c>
      <c r="EW163">
        <v>1.25</v>
      </c>
      <c r="EX163">
        <v>0</v>
      </c>
      <c r="EY163">
        <v>0</v>
      </c>
      <c r="FQ163">
        <v>0</v>
      </c>
      <c r="FR163">
        <f t="shared" si="157"/>
        <v>0</v>
      </c>
      <c r="FS163">
        <v>0</v>
      </c>
      <c r="FX163">
        <v>190</v>
      </c>
      <c r="FY163">
        <v>60</v>
      </c>
      <c r="GA163" t="s">
        <v>3</v>
      </c>
      <c r="GD163">
        <v>1</v>
      </c>
      <c r="GF163">
        <v>1754566428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158"/>
        <v>0</v>
      </c>
      <c r="GM163">
        <f t="shared" si="159"/>
        <v>497.7</v>
      </c>
      <c r="GN163">
        <f t="shared" si="160"/>
        <v>497.7</v>
      </c>
      <c r="GO163">
        <f t="shared" si="161"/>
        <v>0</v>
      </c>
      <c r="GP163">
        <f t="shared" si="162"/>
        <v>0</v>
      </c>
      <c r="GR163">
        <v>0</v>
      </c>
      <c r="GS163">
        <v>3</v>
      </c>
      <c r="GT163">
        <v>0</v>
      </c>
      <c r="GU163" t="s">
        <v>3</v>
      </c>
      <c r="GV163">
        <f t="shared" si="163"/>
        <v>0</v>
      </c>
      <c r="GW163">
        <v>1</v>
      </c>
      <c r="GX163">
        <f t="shared" si="164"/>
        <v>0</v>
      </c>
      <c r="HA163">
        <v>0</v>
      </c>
      <c r="HB163">
        <v>0</v>
      </c>
      <c r="HC163">
        <f t="shared" si="16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ROW(SmtRes!A156)</f>
        <v>156</v>
      </c>
      <c r="D164">
        <f>ROW(EtalonRes!A156)</f>
        <v>156</v>
      </c>
      <c r="E164" t="s">
        <v>299</v>
      </c>
      <c r="F164" t="s">
        <v>300</v>
      </c>
      <c r="G164" t="s">
        <v>301</v>
      </c>
      <c r="H164" t="s">
        <v>47</v>
      </c>
      <c r="I164">
        <v>1</v>
      </c>
      <c r="J164">
        <v>0</v>
      </c>
      <c r="K164">
        <v>1</v>
      </c>
      <c r="O164">
        <f t="shared" si="126"/>
        <v>239.08</v>
      </c>
      <c r="P164">
        <f t="shared" si="127"/>
        <v>0</v>
      </c>
      <c r="Q164">
        <f t="shared" si="128"/>
        <v>51.14</v>
      </c>
      <c r="R164">
        <f t="shared" si="129"/>
        <v>0</v>
      </c>
      <c r="S164">
        <f t="shared" si="130"/>
        <v>187.94</v>
      </c>
      <c r="T164">
        <f t="shared" si="131"/>
        <v>0</v>
      </c>
      <c r="U164">
        <f t="shared" si="132"/>
        <v>1.63</v>
      </c>
      <c r="V164">
        <f t="shared" si="133"/>
        <v>0</v>
      </c>
      <c r="W164">
        <f t="shared" si="134"/>
        <v>0</v>
      </c>
      <c r="X164">
        <f t="shared" si="135"/>
        <v>357.09</v>
      </c>
      <c r="Y164">
        <f t="shared" si="136"/>
        <v>112.76</v>
      </c>
      <c r="AA164">
        <v>271789439</v>
      </c>
      <c r="AB164">
        <f t="shared" si="137"/>
        <v>167.2176</v>
      </c>
      <c r="AC164">
        <f t="shared" si="138"/>
        <v>0</v>
      </c>
      <c r="AD164">
        <f t="shared" si="139"/>
        <v>37.603200000000001</v>
      </c>
      <c r="AE164">
        <f t="shared" si="140"/>
        <v>0</v>
      </c>
      <c r="AF164">
        <f t="shared" si="141"/>
        <v>129.61439999999999</v>
      </c>
      <c r="AG164">
        <f t="shared" si="142"/>
        <v>0</v>
      </c>
      <c r="AH164">
        <f t="shared" si="143"/>
        <v>1.63</v>
      </c>
      <c r="AI164">
        <f t="shared" si="144"/>
        <v>0</v>
      </c>
      <c r="AJ164">
        <f t="shared" si="145"/>
        <v>0</v>
      </c>
      <c r="AK164">
        <v>348.37</v>
      </c>
      <c r="AL164">
        <v>0</v>
      </c>
      <c r="AM164">
        <v>78.34</v>
      </c>
      <c r="AN164">
        <v>0</v>
      </c>
      <c r="AO164">
        <v>270.02999999999997</v>
      </c>
      <c r="AP164">
        <v>0</v>
      </c>
      <c r="AQ164">
        <v>1.63</v>
      </c>
      <c r="AR164">
        <v>0</v>
      </c>
      <c r="AS164">
        <v>0</v>
      </c>
      <c r="AT164">
        <v>190</v>
      </c>
      <c r="AU164">
        <v>60</v>
      </c>
      <c r="AV164">
        <v>1</v>
      </c>
      <c r="AW164">
        <v>1</v>
      </c>
      <c r="AZ164">
        <v>1</v>
      </c>
      <c r="BA164">
        <v>1.45</v>
      </c>
      <c r="BB164">
        <v>1.36</v>
      </c>
      <c r="BC164">
        <v>1.36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302</v>
      </c>
      <c r="BM164">
        <v>350022</v>
      </c>
      <c r="BN164">
        <v>0</v>
      </c>
      <c r="BO164" t="s">
        <v>23</v>
      </c>
      <c r="BP164">
        <v>1</v>
      </c>
      <c r="BQ164">
        <v>1</v>
      </c>
      <c r="BR164">
        <v>0</v>
      </c>
      <c r="BS164">
        <v>1.45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190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46"/>
        <v>239.07999999999998</v>
      </c>
      <c r="CQ164">
        <f t="shared" si="147"/>
        <v>0</v>
      </c>
      <c r="CR164">
        <f t="shared" si="148"/>
        <v>51.140352000000007</v>
      </c>
      <c r="CS164">
        <f t="shared" si="149"/>
        <v>0</v>
      </c>
      <c r="CT164">
        <f t="shared" si="150"/>
        <v>187.94087999999996</v>
      </c>
      <c r="CU164">
        <f t="shared" si="151"/>
        <v>0</v>
      </c>
      <c r="CV164">
        <f t="shared" si="152"/>
        <v>1.63</v>
      </c>
      <c r="CW164">
        <f t="shared" si="153"/>
        <v>0</v>
      </c>
      <c r="CX164">
        <f t="shared" si="154"/>
        <v>0</v>
      </c>
      <c r="CY164">
        <f t="shared" si="155"/>
        <v>357.08600000000001</v>
      </c>
      <c r="CZ164">
        <f t="shared" si="156"/>
        <v>112.764</v>
      </c>
      <c r="DC164" t="s">
        <v>3</v>
      </c>
      <c r="DD164" t="s">
        <v>3</v>
      </c>
      <c r="DE164" t="s">
        <v>24</v>
      </c>
      <c r="DF164" t="s">
        <v>24</v>
      </c>
      <c r="DG164" t="s">
        <v>24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47</v>
      </c>
      <c r="DW164" t="s">
        <v>47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196215292</v>
      </c>
      <c r="EF164">
        <v>1</v>
      </c>
      <c r="EG164" t="s">
        <v>25</v>
      </c>
      <c r="EH164">
        <v>0</v>
      </c>
      <c r="EI164" t="s">
        <v>3</v>
      </c>
      <c r="EJ164">
        <v>1</v>
      </c>
      <c r="EK164">
        <v>350022</v>
      </c>
      <c r="EL164" t="s">
        <v>42</v>
      </c>
      <c r="EM164" t="s">
        <v>43</v>
      </c>
      <c r="EO164" t="s">
        <v>3</v>
      </c>
      <c r="EQ164">
        <v>1441792</v>
      </c>
      <c r="ER164">
        <v>348.37</v>
      </c>
      <c r="ES164">
        <v>0</v>
      </c>
      <c r="ET164">
        <v>78.34</v>
      </c>
      <c r="EU164">
        <v>0</v>
      </c>
      <c r="EV164">
        <v>270.02999999999997</v>
      </c>
      <c r="EW164">
        <v>1.63</v>
      </c>
      <c r="EX164">
        <v>0</v>
      </c>
      <c r="EY164">
        <v>0</v>
      </c>
      <c r="FQ164">
        <v>0</v>
      </c>
      <c r="FR164">
        <f t="shared" si="157"/>
        <v>0</v>
      </c>
      <c r="FS164">
        <v>0</v>
      </c>
      <c r="FX164">
        <v>190</v>
      </c>
      <c r="FY164">
        <v>60</v>
      </c>
      <c r="GA164" t="s">
        <v>3</v>
      </c>
      <c r="GD164">
        <v>1</v>
      </c>
      <c r="GF164">
        <v>-849515370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158"/>
        <v>0</v>
      </c>
      <c r="GM164">
        <f t="shared" si="159"/>
        <v>708.93</v>
      </c>
      <c r="GN164">
        <f t="shared" si="160"/>
        <v>708.93</v>
      </c>
      <c r="GO164">
        <f t="shared" si="161"/>
        <v>0</v>
      </c>
      <c r="GP164">
        <f t="shared" si="162"/>
        <v>0</v>
      </c>
      <c r="GR164">
        <v>0</v>
      </c>
      <c r="GS164">
        <v>3</v>
      </c>
      <c r="GT164">
        <v>0</v>
      </c>
      <c r="GU164" t="s">
        <v>3</v>
      </c>
      <c r="GV164">
        <f t="shared" si="163"/>
        <v>0</v>
      </c>
      <c r="GW164">
        <v>1</v>
      </c>
      <c r="GX164">
        <f t="shared" si="164"/>
        <v>0</v>
      </c>
      <c r="HA164">
        <v>0</v>
      </c>
      <c r="HB164">
        <v>0</v>
      </c>
      <c r="HC164">
        <f t="shared" si="16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ROW(SmtRes!A159)</f>
        <v>159</v>
      </c>
      <c r="D165">
        <f>ROW(EtalonRes!A159)</f>
        <v>159</v>
      </c>
      <c r="E165" t="s">
        <v>303</v>
      </c>
      <c r="F165" t="s">
        <v>304</v>
      </c>
      <c r="G165" t="s">
        <v>305</v>
      </c>
      <c r="H165" t="s">
        <v>47</v>
      </c>
      <c r="I165">
        <v>1</v>
      </c>
      <c r="J165">
        <v>0</v>
      </c>
      <c r="K165">
        <v>1</v>
      </c>
      <c r="O165">
        <f t="shared" si="126"/>
        <v>239.08</v>
      </c>
      <c r="P165">
        <f t="shared" si="127"/>
        <v>0</v>
      </c>
      <c r="Q165">
        <f t="shared" si="128"/>
        <v>51.14</v>
      </c>
      <c r="R165">
        <f t="shared" si="129"/>
        <v>0</v>
      </c>
      <c r="S165">
        <f t="shared" si="130"/>
        <v>187.94</v>
      </c>
      <c r="T165">
        <f t="shared" si="131"/>
        <v>0</v>
      </c>
      <c r="U165">
        <f t="shared" si="132"/>
        <v>1.63</v>
      </c>
      <c r="V165">
        <f t="shared" si="133"/>
        <v>0</v>
      </c>
      <c r="W165">
        <f t="shared" si="134"/>
        <v>0</v>
      </c>
      <c r="X165">
        <f t="shared" si="135"/>
        <v>357.09</v>
      </c>
      <c r="Y165">
        <f t="shared" si="136"/>
        <v>112.76</v>
      </c>
      <c r="AA165">
        <v>271789439</v>
      </c>
      <c r="AB165">
        <f t="shared" si="137"/>
        <v>167.2176</v>
      </c>
      <c r="AC165">
        <f t="shared" si="138"/>
        <v>0</v>
      </c>
      <c r="AD165">
        <f t="shared" si="139"/>
        <v>37.603200000000001</v>
      </c>
      <c r="AE165">
        <f t="shared" si="140"/>
        <v>0</v>
      </c>
      <c r="AF165">
        <f t="shared" si="141"/>
        <v>129.61439999999999</v>
      </c>
      <c r="AG165">
        <f t="shared" si="142"/>
        <v>0</v>
      </c>
      <c r="AH165">
        <f t="shared" si="143"/>
        <v>1.63</v>
      </c>
      <c r="AI165">
        <f t="shared" si="144"/>
        <v>0</v>
      </c>
      <c r="AJ165">
        <f t="shared" si="145"/>
        <v>0</v>
      </c>
      <c r="AK165">
        <v>348.37</v>
      </c>
      <c r="AL165">
        <v>0</v>
      </c>
      <c r="AM165">
        <v>78.34</v>
      </c>
      <c r="AN165">
        <v>0</v>
      </c>
      <c r="AO165">
        <v>270.02999999999997</v>
      </c>
      <c r="AP165">
        <v>0</v>
      </c>
      <c r="AQ165">
        <v>1.63</v>
      </c>
      <c r="AR165">
        <v>0</v>
      </c>
      <c r="AS165">
        <v>0</v>
      </c>
      <c r="AT165">
        <v>190</v>
      </c>
      <c r="AU165">
        <v>60</v>
      </c>
      <c r="AV165">
        <v>1</v>
      </c>
      <c r="AW165">
        <v>1</v>
      </c>
      <c r="AZ165">
        <v>1</v>
      </c>
      <c r="BA165">
        <v>1.45</v>
      </c>
      <c r="BB165">
        <v>1.36</v>
      </c>
      <c r="BC165">
        <v>1.36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306</v>
      </c>
      <c r="BM165">
        <v>350022</v>
      </c>
      <c r="BN165">
        <v>0</v>
      </c>
      <c r="BO165" t="s">
        <v>23</v>
      </c>
      <c r="BP165">
        <v>1</v>
      </c>
      <c r="BQ165">
        <v>1</v>
      </c>
      <c r="BR165">
        <v>0</v>
      </c>
      <c r="BS165">
        <v>1.45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190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46"/>
        <v>239.07999999999998</v>
      </c>
      <c r="CQ165">
        <f t="shared" si="147"/>
        <v>0</v>
      </c>
      <c r="CR165">
        <f t="shared" si="148"/>
        <v>51.140352000000007</v>
      </c>
      <c r="CS165">
        <f t="shared" si="149"/>
        <v>0</v>
      </c>
      <c r="CT165">
        <f t="shared" si="150"/>
        <v>187.94087999999996</v>
      </c>
      <c r="CU165">
        <f t="shared" si="151"/>
        <v>0</v>
      </c>
      <c r="CV165">
        <f t="shared" si="152"/>
        <v>1.63</v>
      </c>
      <c r="CW165">
        <f t="shared" si="153"/>
        <v>0</v>
      </c>
      <c r="CX165">
        <f t="shared" si="154"/>
        <v>0</v>
      </c>
      <c r="CY165">
        <f t="shared" si="155"/>
        <v>357.08600000000001</v>
      </c>
      <c r="CZ165">
        <f t="shared" si="156"/>
        <v>112.764</v>
      </c>
      <c r="DC165" t="s">
        <v>3</v>
      </c>
      <c r="DD165" t="s">
        <v>3</v>
      </c>
      <c r="DE165" t="s">
        <v>24</v>
      </c>
      <c r="DF165" t="s">
        <v>24</v>
      </c>
      <c r="DG165" t="s">
        <v>24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47</v>
      </c>
      <c r="DW165" t="s">
        <v>47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196215292</v>
      </c>
      <c r="EF165">
        <v>1</v>
      </c>
      <c r="EG165" t="s">
        <v>25</v>
      </c>
      <c r="EH165">
        <v>0</v>
      </c>
      <c r="EI165" t="s">
        <v>3</v>
      </c>
      <c r="EJ165">
        <v>1</v>
      </c>
      <c r="EK165">
        <v>350022</v>
      </c>
      <c r="EL165" t="s">
        <v>42</v>
      </c>
      <c r="EM165" t="s">
        <v>43</v>
      </c>
      <c r="EO165" t="s">
        <v>3</v>
      </c>
      <c r="EQ165">
        <v>1441792</v>
      </c>
      <c r="ER165">
        <v>348.37</v>
      </c>
      <c r="ES165">
        <v>0</v>
      </c>
      <c r="ET165">
        <v>78.34</v>
      </c>
      <c r="EU165">
        <v>0</v>
      </c>
      <c r="EV165">
        <v>270.02999999999997</v>
      </c>
      <c r="EW165">
        <v>1.63</v>
      </c>
      <c r="EX165">
        <v>0</v>
      </c>
      <c r="EY165">
        <v>0</v>
      </c>
      <c r="FQ165">
        <v>0</v>
      </c>
      <c r="FR165">
        <f t="shared" si="157"/>
        <v>0</v>
      </c>
      <c r="FS165">
        <v>0</v>
      </c>
      <c r="FX165">
        <v>190</v>
      </c>
      <c r="FY165">
        <v>60</v>
      </c>
      <c r="GA165" t="s">
        <v>3</v>
      </c>
      <c r="GD165">
        <v>1</v>
      </c>
      <c r="GF165">
        <v>1069644519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158"/>
        <v>0</v>
      </c>
      <c r="GM165">
        <f t="shared" si="159"/>
        <v>708.93</v>
      </c>
      <c r="GN165">
        <f t="shared" si="160"/>
        <v>708.93</v>
      </c>
      <c r="GO165">
        <f t="shared" si="161"/>
        <v>0</v>
      </c>
      <c r="GP165">
        <f t="shared" si="162"/>
        <v>0</v>
      </c>
      <c r="GR165">
        <v>0</v>
      </c>
      <c r="GS165">
        <v>3</v>
      </c>
      <c r="GT165">
        <v>0</v>
      </c>
      <c r="GU165" t="s">
        <v>3</v>
      </c>
      <c r="GV165">
        <f t="shared" si="163"/>
        <v>0</v>
      </c>
      <c r="GW165">
        <v>1</v>
      </c>
      <c r="GX165">
        <f t="shared" si="164"/>
        <v>0</v>
      </c>
      <c r="HA165">
        <v>0</v>
      </c>
      <c r="HB165">
        <v>0</v>
      </c>
      <c r="HC165">
        <f t="shared" si="16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ROW(SmtRes!A162)</f>
        <v>162</v>
      </c>
      <c r="D166">
        <f>ROW(EtalonRes!A162)</f>
        <v>162</v>
      </c>
      <c r="E166" t="s">
        <v>307</v>
      </c>
      <c r="F166" t="s">
        <v>308</v>
      </c>
      <c r="G166" t="s">
        <v>309</v>
      </c>
      <c r="H166" t="s">
        <v>56</v>
      </c>
      <c r="I166">
        <v>1</v>
      </c>
      <c r="J166">
        <v>0</v>
      </c>
      <c r="K166">
        <v>1</v>
      </c>
      <c r="O166">
        <f t="shared" si="126"/>
        <v>249.44</v>
      </c>
      <c r="P166">
        <f t="shared" si="127"/>
        <v>0</v>
      </c>
      <c r="Q166">
        <f t="shared" si="128"/>
        <v>51.14</v>
      </c>
      <c r="R166">
        <f t="shared" si="129"/>
        <v>0</v>
      </c>
      <c r="S166">
        <f t="shared" si="130"/>
        <v>198.3</v>
      </c>
      <c r="T166">
        <f t="shared" si="131"/>
        <v>0</v>
      </c>
      <c r="U166">
        <f t="shared" si="132"/>
        <v>1.63</v>
      </c>
      <c r="V166">
        <f t="shared" si="133"/>
        <v>0</v>
      </c>
      <c r="W166">
        <f t="shared" si="134"/>
        <v>0</v>
      </c>
      <c r="X166">
        <f t="shared" si="135"/>
        <v>376.77</v>
      </c>
      <c r="Y166">
        <f t="shared" si="136"/>
        <v>118.98</v>
      </c>
      <c r="AA166">
        <v>271789439</v>
      </c>
      <c r="AB166">
        <f t="shared" si="137"/>
        <v>174.3648</v>
      </c>
      <c r="AC166">
        <f t="shared" si="138"/>
        <v>0</v>
      </c>
      <c r="AD166">
        <f t="shared" si="139"/>
        <v>37.603200000000001</v>
      </c>
      <c r="AE166">
        <f t="shared" si="140"/>
        <v>0</v>
      </c>
      <c r="AF166">
        <f t="shared" si="141"/>
        <v>136.76159999999999</v>
      </c>
      <c r="AG166">
        <f t="shared" si="142"/>
        <v>0</v>
      </c>
      <c r="AH166">
        <f t="shared" si="143"/>
        <v>1.63</v>
      </c>
      <c r="AI166">
        <f t="shared" si="144"/>
        <v>0</v>
      </c>
      <c r="AJ166">
        <f t="shared" si="145"/>
        <v>0</v>
      </c>
      <c r="AK166">
        <v>363.26</v>
      </c>
      <c r="AL166">
        <v>0</v>
      </c>
      <c r="AM166">
        <v>78.34</v>
      </c>
      <c r="AN166">
        <v>0</v>
      </c>
      <c r="AO166">
        <v>284.92</v>
      </c>
      <c r="AP166">
        <v>0</v>
      </c>
      <c r="AQ166">
        <v>1.63</v>
      </c>
      <c r="AR166">
        <v>0</v>
      </c>
      <c r="AS166">
        <v>0</v>
      </c>
      <c r="AT166">
        <v>190</v>
      </c>
      <c r="AU166">
        <v>60</v>
      </c>
      <c r="AV166">
        <v>1</v>
      </c>
      <c r="AW166">
        <v>1</v>
      </c>
      <c r="AZ166">
        <v>1</v>
      </c>
      <c r="BA166">
        <v>1.45</v>
      </c>
      <c r="BB166">
        <v>1.36</v>
      </c>
      <c r="BC166">
        <v>1.36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310</v>
      </c>
      <c r="BM166">
        <v>350022</v>
      </c>
      <c r="BN166">
        <v>0</v>
      </c>
      <c r="BO166" t="s">
        <v>23</v>
      </c>
      <c r="BP166">
        <v>1</v>
      </c>
      <c r="BQ166">
        <v>1</v>
      </c>
      <c r="BR166">
        <v>0</v>
      </c>
      <c r="BS166">
        <v>1.45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190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6"/>
        <v>249.44</v>
      </c>
      <c r="CQ166">
        <f t="shared" si="147"/>
        <v>0</v>
      </c>
      <c r="CR166">
        <f t="shared" si="148"/>
        <v>51.140352000000007</v>
      </c>
      <c r="CS166">
        <f t="shared" si="149"/>
        <v>0</v>
      </c>
      <c r="CT166">
        <f t="shared" si="150"/>
        <v>198.30431999999996</v>
      </c>
      <c r="CU166">
        <f t="shared" si="151"/>
        <v>0</v>
      </c>
      <c r="CV166">
        <f t="shared" si="152"/>
        <v>1.63</v>
      </c>
      <c r="CW166">
        <f t="shared" si="153"/>
        <v>0</v>
      </c>
      <c r="CX166">
        <f t="shared" si="154"/>
        <v>0</v>
      </c>
      <c r="CY166">
        <f t="shared" si="155"/>
        <v>376.77</v>
      </c>
      <c r="CZ166">
        <f t="shared" si="156"/>
        <v>118.98</v>
      </c>
      <c r="DC166" t="s">
        <v>3</v>
      </c>
      <c r="DD166" t="s">
        <v>3</v>
      </c>
      <c r="DE166" t="s">
        <v>24</v>
      </c>
      <c r="DF166" t="s">
        <v>24</v>
      </c>
      <c r="DG166" t="s">
        <v>24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56</v>
      </c>
      <c r="DW166" t="s">
        <v>56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196215292</v>
      </c>
      <c r="EF166">
        <v>1</v>
      </c>
      <c r="EG166" t="s">
        <v>25</v>
      </c>
      <c r="EH166">
        <v>0</v>
      </c>
      <c r="EI166" t="s">
        <v>3</v>
      </c>
      <c r="EJ166">
        <v>1</v>
      </c>
      <c r="EK166">
        <v>350022</v>
      </c>
      <c r="EL166" t="s">
        <v>42</v>
      </c>
      <c r="EM166" t="s">
        <v>43</v>
      </c>
      <c r="EO166" t="s">
        <v>3</v>
      </c>
      <c r="EQ166">
        <v>1703936</v>
      </c>
      <c r="ER166">
        <v>363.26</v>
      </c>
      <c r="ES166">
        <v>0</v>
      </c>
      <c r="ET166">
        <v>78.34</v>
      </c>
      <c r="EU166">
        <v>0</v>
      </c>
      <c r="EV166">
        <v>284.92</v>
      </c>
      <c r="EW166">
        <v>1.63</v>
      </c>
      <c r="EX166">
        <v>0</v>
      </c>
      <c r="EY166">
        <v>0</v>
      </c>
      <c r="FQ166">
        <v>0</v>
      </c>
      <c r="FR166">
        <f t="shared" si="157"/>
        <v>0</v>
      </c>
      <c r="FS166">
        <v>0</v>
      </c>
      <c r="FX166">
        <v>190</v>
      </c>
      <c r="FY166">
        <v>60</v>
      </c>
      <c r="GA166" t="s">
        <v>3</v>
      </c>
      <c r="GD166">
        <v>1</v>
      </c>
      <c r="GF166">
        <v>333968289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 t="shared" si="158"/>
        <v>0</v>
      </c>
      <c r="GM166">
        <f t="shared" si="159"/>
        <v>745.19</v>
      </c>
      <c r="GN166">
        <f t="shared" si="160"/>
        <v>745.19</v>
      </c>
      <c r="GO166">
        <f t="shared" si="161"/>
        <v>0</v>
      </c>
      <c r="GP166">
        <f t="shared" si="162"/>
        <v>0</v>
      </c>
      <c r="GR166">
        <v>0</v>
      </c>
      <c r="GS166">
        <v>3</v>
      </c>
      <c r="GT166">
        <v>0</v>
      </c>
      <c r="GU166" t="s">
        <v>3</v>
      </c>
      <c r="GV166">
        <f t="shared" si="163"/>
        <v>0</v>
      </c>
      <c r="GW166">
        <v>1</v>
      </c>
      <c r="GX166">
        <f t="shared" si="164"/>
        <v>0</v>
      </c>
      <c r="HA166">
        <v>0</v>
      </c>
      <c r="HB166">
        <v>0</v>
      </c>
      <c r="HC166">
        <f t="shared" si="165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C167">
        <f>ROW(SmtRes!A165)</f>
        <v>165</v>
      </c>
      <c r="D167">
        <f>ROW(EtalonRes!A165)</f>
        <v>165</v>
      </c>
      <c r="E167" t="s">
        <v>311</v>
      </c>
      <c r="F167" t="s">
        <v>312</v>
      </c>
      <c r="G167" t="s">
        <v>313</v>
      </c>
      <c r="H167" t="s">
        <v>56</v>
      </c>
      <c r="I167">
        <v>1</v>
      </c>
      <c r="J167">
        <v>0</v>
      </c>
      <c r="K167">
        <v>1</v>
      </c>
      <c r="O167">
        <f t="shared" si="126"/>
        <v>363.94</v>
      </c>
      <c r="P167">
        <f t="shared" si="127"/>
        <v>0</v>
      </c>
      <c r="Q167">
        <f t="shared" si="128"/>
        <v>74.39</v>
      </c>
      <c r="R167">
        <f t="shared" si="129"/>
        <v>0</v>
      </c>
      <c r="S167">
        <f t="shared" si="130"/>
        <v>289.55</v>
      </c>
      <c r="T167">
        <f t="shared" si="131"/>
        <v>0</v>
      </c>
      <c r="U167">
        <f t="shared" si="132"/>
        <v>2.38</v>
      </c>
      <c r="V167">
        <f t="shared" si="133"/>
        <v>0</v>
      </c>
      <c r="W167">
        <f t="shared" si="134"/>
        <v>0</v>
      </c>
      <c r="X167">
        <f t="shared" si="135"/>
        <v>550.15</v>
      </c>
      <c r="Y167">
        <f t="shared" si="136"/>
        <v>173.73</v>
      </c>
      <c r="AA167">
        <v>271789439</v>
      </c>
      <c r="AB167">
        <f t="shared" si="137"/>
        <v>254.38560000000001</v>
      </c>
      <c r="AC167">
        <f t="shared" si="138"/>
        <v>0</v>
      </c>
      <c r="AD167">
        <f t="shared" si="139"/>
        <v>54.695999999999998</v>
      </c>
      <c r="AE167">
        <f t="shared" si="140"/>
        <v>0</v>
      </c>
      <c r="AF167">
        <f t="shared" si="141"/>
        <v>199.68960000000001</v>
      </c>
      <c r="AG167">
        <f t="shared" si="142"/>
        <v>0</v>
      </c>
      <c r="AH167">
        <f t="shared" si="143"/>
        <v>2.38</v>
      </c>
      <c r="AI167">
        <f t="shared" si="144"/>
        <v>0</v>
      </c>
      <c r="AJ167">
        <f t="shared" si="145"/>
        <v>0</v>
      </c>
      <c r="AK167">
        <v>529.97</v>
      </c>
      <c r="AL167">
        <v>0</v>
      </c>
      <c r="AM167">
        <v>113.95</v>
      </c>
      <c r="AN167">
        <v>0</v>
      </c>
      <c r="AO167">
        <v>416.02</v>
      </c>
      <c r="AP167">
        <v>0</v>
      </c>
      <c r="AQ167">
        <v>2.38</v>
      </c>
      <c r="AR167">
        <v>0</v>
      </c>
      <c r="AS167">
        <v>0</v>
      </c>
      <c r="AT167">
        <v>190</v>
      </c>
      <c r="AU167">
        <v>60</v>
      </c>
      <c r="AV167">
        <v>1</v>
      </c>
      <c r="AW167">
        <v>1</v>
      </c>
      <c r="AZ167">
        <v>1</v>
      </c>
      <c r="BA167">
        <v>1.45</v>
      </c>
      <c r="BB167">
        <v>1.36</v>
      </c>
      <c r="BC167">
        <v>1.36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314</v>
      </c>
      <c r="BM167">
        <v>350022</v>
      </c>
      <c r="BN167">
        <v>0</v>
      </c>
      <c r="BO167" t="s">
        <v>23</v>
      </c>
      <c r="BP167">
        <v>1</v>
      </c>
      <c r="BQ167">
        <v>1</v>
      </c>
      <c r="BR167">
        <v>0</v>
      </c>
      <c r="BS167">
        <v>1.45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190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46"/>
        <v>363.94</v>
      </c>
      <c r="CQ167">
        <f t="shared" si="147"/>
        <v>0</v>
      </c>
      <c r="CR167">
        <f t="shared" si="148"/>
        <v>74.386560000000003</v>
      </c>
      <c r="CS167">
        <f t="shared" si="149"/>
        <v>0</v>
      </c>
      <c r="CT167">
        <f t="shared" si="150"/>
        <v>289.54991999999999</v>
      </c>
      <c r="CU167">
        <f t="shared" si="151"/>
        <v>0</v>
      </c>
      <c r="CV167">
        <f t="shared" si="152"/>
        <v>2.38</v>
      </c>
      <c r="CW167">
        <f t="shared" si="153"/>
        <v>0</v>
      </c>
      <c r="CX167">
        <f t="shared" si="154"/>
        <v>0</v>
      </c>
      <c r="CY167">
        <f t="shared" si="155"/>
        <v>550.14499999999998</v>
      </c>
      <c r="CZ167">
        <f t="shared" si="156"/>
        <v>173.73</v>
      </c>
      <c r="DC167" t="s">
        <v>3</v>
      </c>
      <c r="DD167" t="s">
        <v>3</v>
      </c>
      <c r="DE167" t="s">
        <v>24</v>
      </c>
      <c r="DF167" t="s">
        <v>24</v>
      </c>
      <c r="DG167" t="s">
        <v>24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56</v>
      </c>
      <c r="DW167" t="s">
        <v>56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196215292</v>
      </c>
      <c r="EF167">
        <v>1</v>
      </c>
      <c r="EG167" t="s">
        <v>25</v>
      </c>
      <c r="EH167">
        <v>0</v>
      </c>
      <c r="EI167" t="s">
        <v>3</v>
      </c>
      <c r="EJ167">
        <v>1</v>
      </c>
      <c r="EK167">
        <v>350022</v>
      </c>
      <c r="EL167" t="s">
        <v>42</v>
      </c>
      <c r="EM167" t="s">
        <v>43</v>
      </c>
      <c r="EO167" t="s">
        <v>3</v>
      </c>
      <c r="EQ167">
        <v>1703936</v>
      </c>
      <c r="ER167">
        <v>529.97</v>
      </c>
      <c r="ES167">
        <v>0</v>
      </c>
      <c r="ET167">
        <v>113.95</v>
      </c>
      <c r="EU167">
        <v>0</v>
      </c>
      <c r="EV167">
        <v>416.02</v>
      </c>
      <c r="EW167">
        <v>2.38</v>
      </c>
      <c r="EX167">
        <v>0</v>
      </c>
      <c r="EY167">
        <v>0</v>
      </c>
      <c r="FQ167">
        <v>0</v>
      </c>
      <c r="FR167">
        <f t="shared" si="157"/>
        <v>0</v>
      </c>
      <c r="FS167">
        <v>0</v>
      </c>
      <c r="FX167">
        <v>190</v>
      </c>
      <c r="FY167">
        <v>60</v>
      </c>
      <c r="GA167" t="s">
        <v>3</v>
      </c>
      <c r="GD167">
        <v>1</v>
      </c>
      <c r="GF167">
        <v>-1726188669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158"/>
        <v>0</v>
      </c>
      <c r="GM167">
        <f t="shared" si="159"/>
        <v>1087.82</v>
      </c>
      <c r="GN167">
        <f t="shared" si="160"/>
        <v>1087.82</v>
      </c>
      <c r="GO167">
        <f t="shared" si="161"/>
        <v>0</v>
      </c>
      <c r="GP167">
        <f t="shared" si="162"/>
        <v>0</v>
      </c>
      <c r="GR167">
        <v>0</v>
      </c>
      <c r="GS167">
        <v>3</v>
      </c>
      <c r="GT167">
        <v>0</v>
      </c>
      <c r="GU167" t="s">
        <v>3</v>
      </c>
      <c r="GV167">
        <f t="shared" si="163"/>
        <v>0</v>
      </c>
      <c r="GW167">
        <v>1</v>
      </c>
      <c r="GX167">
        <f t="shared" si="164"/>
        <v>0</v>
      </c>
      <c r="HA167">
        <v>0</v>
      </c>
      <c r="HB167">
        <v>0</v>
      </c>
      <c r="HC167">
        <f t="shared" si="165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ROW(SmtRes!A168)</f>
        <v>168</v>
      </c>
      <c r="D168">
        <f>ROW(EtalonRes!A168)</f>
        <v>168</v>
      </c>
      <c r="E168" t="s">
        <v>315</v>
      </c>
      <c r="F168" t="s">
        <v>316</v>
      </c>
      <c r="G168" t="s">
        <v>317</v>
      </c>
      <c r="H168" t="s">
        <v>56</v>
      </c>
      <c r="I168">
        <v>1</v>
      </c>
      <c r="J168">
        <v>0</v>
      </c>
      <c r="K168">
        <v>1</v>
      </c>
      <c r="O168">
        <f t="shared" si="126"/>
        <v>249.44</v>
      </c>
      <c r="P168">
        <f t="shared" si="127"/>
        <v>0</v>
      </c>
      <c r="Q168">
        <f t="shared" si="128"/>
        <v>51.14</v>
      </c>
      <c r="R168">
        <f t="shared" si="129"/>
        <v>0</v>
      </c>
      <c r="S168">
        <f t="shared" si="130"/>
        <v>198.3</v>
      </c>
      <c r="T168">
        <f t="shared" si="131"/>
        <v>0</v>
      </c>
      <c r="U168">
        <f t="shared" si="132"/>
        <v>1.63</v>
      </c>
      <c r="V168">
        <f t="shared" si="133"/>
        <v>0</v>
      </c>
      <c r="W168">
        <f t="shared" si="134"/>
        <v>0</v>
      </c>
      <c r="X168">
        <f t="shared" si="135"/>
        <v>376.77</v>
      </c>
      <c r="Y168">
        <f t="shared" si="136"/>
        <v>118.98</v>
      </c>
      <c r="AA168">
        <v>271789439</v>
      </c>
      <c r="AB168">
        <f t="shared" si="137"/>
        <v>174.3648</v>
      </c>
      <c r="AC168">
        <f t="shared" si="138"/>
        <v>0</v>
      </c>
      <c r="AD168">
        <f t="shared" si="139"/>
        <v>37.603200000000001</v>
      </c>
      <c r="AE168">
        <f t="shared" si="140"/>
        <v>0</v>
      </c>
      <c r="AF168">
        <f t="shared" si="141"/>
        <v>136.76159999999999</v>
      </c>
      <c r="AG168">
        <f t="shared" si="142"/>
        <v>0</v>
      </c>
      <c r="AH168">
        <f t="shared" si="143"/>
        <v>1.63</v>
      </c>
      <c r="AI168">
        <f t="shared" si="144"/>
        <v>0</v>
      </c>
      <c r="AJ168">
        <f t="shared" si="145"/>
        <v>0</v>
      </c>
      <c r="AK168">
        <v>363.26</v>
      </c>
      <c r="AL168">
        <v>0</v>
      </c>
      <c r="AM168">
        <v>78.34</v>
      </c>
      <c r="AN168">
        <v>0</v>
      </c>
      <c r="AO168">
        <v>284.92</v>
      </c>
      <c r="AP168">
        <v>0</v>
      </c>
      <c r="AQ168">
        <v>1.63</v>
      </c>
      <c r="AR168">
        <v>0</v>
      </c>
      <c r="AS168">
        <v>0</v>
      </c>
      <c r="AT168">
        <v>190</v>
      </c>
      <c r="AU168">
        <v>60</v>
      </c>
      <c r="AV168">
        <v>1</v>
      </c>
      <c r="AW168">
        <v>1</v>
      </c>
      <c r="AZ168">
        <v>1</v>
      </c>
      <c r="BA168">
        <v>1.45</v>
      </c>
      <c r="BB168">
        <v>1.36</v>
      </c>
      <c r="BC168">
        <v>1.36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318</v>
      </c>
      <c r="BM168">
        <v>350022</v>
      </c>
      <c r="BN168">
        <v>0</v>
      </c>
      <c r="BO168" t="s">
        <v>23</v>
      </c>
      <c r="BP168">
        <v>1</v>
      </c>
      <c r="BQ168">
        <v>1</v>
      </c>
      <c r="BR168">
        <v>0</v>
      </c>
      <c r="BS168">
        <v>1.45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190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46"/>
        <v>249.44</v>
      </c>
      <c r="CQ168">
        <f t="shared" si="147"/>
        <v>0</v>
      </c>
      <c r="CR168">
        <f t="shared" si="148"/>
        <v>51.140352000000007</v>
      </c>
      <c r="CS168">
        <f t="shared" si="149"/>
        <v>0</v>
      </c>
      <c r="CT168">
        <f t="shared" si="150"/>
        <v>198.30431999999996</v>
      </c>
      <c r="CU168">
        <f t="shared" si="151"/>
        <v>0</v>
      </c>
      <c r="CV168">
        <f t="shared" si="152"/>
        <v>1.63</v>
      </c>
      <c r="CW168">
        <f t="shared" si="153"/>
        <v>0</v>
      </c>
      <c r="CX168">
        <f t="shared" si="154"/>
        <v>0</v>
      </c>
      <c r="CY168">
        <f t="shared" si="155"/>
        <v>376.77</v>
      </c>
      <c r="CZ168">
        <f t="shared" si="156"/>
        <v>118.98</v>
      </c>
      <c r="DC168" t="s">
        <v>3</v>
      </c>
      <c r="DD168" t="s">
        <v>3</v>
      </c>
      <c r="DE168" t="s">
        <v>24</v>
      </c>
      <c r="DF168" t="s">
        <v>24</v>
      </c>
      <c r="DG168" t="s">
        <v>24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56</v>
      </c>
      <c r="DW168" t="s">
        <v>56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196215292</v>
      </c>
      <c r="EF168">
        <v>1</v>
      </c>
      <c r="EG168" t="s">
        <v>25</v>
      </c>
      <c r="EH168">
        <v>0</v>
      </c>
      <c r="EI168" t="s">
        <v>3</v>
      </c>
      <c r="EJ168">
        <v>1</v>
      </c>
      <c r="EK168">
        <v>350022</v>
      </c>
      <c r="EL168" t="s">
        <v>42</v>
      </c>
      <c r="EM168" t="s">
        <v>43</v>
      </c>
      <c r="EO168" t="s">
        <v>3</v>
      </c>
      <c r="EQ168">
        <v>1572864</v>
      </c>
      <c r="ER168">
        <v>363.26</v>
      </c>
      <c r="ES168">
        <v>0</v>
      </c>
      <c r="ET168">
        <v>78.34</v>
      </c>
      <c r="EU168">
        <v>0</v>
      </c>
      <c r="EV168">
        <v>284.92</v>
      </c>
      <c r="EW168">
        <v>1.63</v>
      </c>
      <c r="EX168">
        <v>0</v>
      </c>
      <c r="EY168">
        <v>0</v>
      </c>
      <c r="FQ168">
        <v>0</v>
      </c>
      <c r="FR168">
        <f t="shared" si="157"/>
        <v>0</v>
      </c>
      <c r="FS168">
        <v>0</v>
      </c>
      <c r="FX168">
        <v>190</v>
      </c>
      <c r="FY168">
        <v>60</v>
      </c>
      <c r="GA168" t="s">
        <v>3</v>
      </c>
      <c r="GD168">
        <v>1</v>
      </c>
      <c r="GF168">
        <v>-620755998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 t="shared" si="158"/>
        <v>0</v>
      </c>
      <c r="GM168">
        <f t="shared" si="159"/>
        <v>745.19</v>
      </c>
      <c r="GN168">
        <f t="shared" si="160"/>
        <v>745.19</v>
      </c>
      <c r="GO168">
        <f t="shared" si="161"/>
        <v>0</v>
      </c>
      <c r="GP168">
        <f t="shared" si="162"/>
        <v>0</v>
      </c>
      <c r="GR168">
        <v>0</v>
      </c>
      <c r="GS168">
        <v>3</v>
      </c>
      <c r="GT168">
        <v>0</v>
      </c>
      <c r="GU168" t="s">
        <v>3</v>
      </c>
      <c r="GV168">
        <f t="shared" si="163"/>
        <v>0</v>
      </c>
      <c r="GW168">
        <v>1</v>
      </c>
      <c r="GX168">
        <f t="shared" si="164"/>
        <v>0</v>
      </c>
      <c r="HA168">
        <v>0</v>
      </c>
      <c r="HB168">
        <v>0</v>
      </c>
      <c r="HC168">
        <f t="shared" si="16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C169">
        <f>ROW(SmtRes!A171)</f>
        <v>171</v>
      </c>
      <c r="D169">
        <f>ROW(EtalonRes!A171)</f>
        <v>171</v>
      </c>
      <c r="E169" t="s">
        <v>319</v>
      </c>
      <c r="F169" t="s">
        <v>320</v>
      </c>
      <c r="G169" t="s">
        <v>321</v>
      </c>
      <c r="H169" t="s">
        <v>56</v>
      </c>
      <c r="I169">
        <v>1</v>
      </c>
      <c r="J169">
        <v>0</v>
      </c>
      <c r="K169">
        <v>1</v>
      </c>
      <c r="O169">
        <f t="shared" si="126"/>
        <v>363.94</v>
      </c>
      <c r="P169">
        <f t="shared" si="127"/>
        <v>0</v>
      </c>
      <c r="Q169">
        <f t="shared" si="128"/>
        <v>74.39</v>
      </c>
      <c r="R169">
        <f t="shared" si="129"/>
        <v>0</v>
      </c>
      <c r="S169">
        <f t="shared" si="130"/>
        <v>289.55</v>
      </c>
      <c r="T169">
        <f t="shared" si="131"/>
        <v>0</v>
      </c>
      <c r="U169">
        <f t="shared" si="132"/>
        <v>2.38</v>
      </c>
      <c r="V169">
        <f t="shared" si="133"/>
        <v>0</v>
      </c>
      <c r="W169">
        <f t="shared" si="134"/>
        <v>0</v>
      </c>
      <c r="X169">
        <f t="shared" si="135"/>
        <v>550.15</v>
      </c>
      <c r="Y169">
        <f t="shared" si="136"/>
        <v>173.73</v>
      </c>
      <c r="AA169">
        <v>271789439</v>
      </c>
      <c r="AB169">
        <f t="shared" si="137"/>
        <v>254.38560000000001</v>
      </c>
      <c r="AC169">
        <f t="shared" si="138"/>
        <v>0</v>
      </c>
      <c r="AD169">
        <f t="shared" si="139"/>
        <v>54.695999999999998</v>
      </c>
      <c r="AE169">
        <f t="shared" si="140"/>
        <v>0</v>
      </c>
      <c r="AF169">
        <f t="shared" si="141"/>
        <v>199.68960000000001</v>
      </c>
      <c r="AG169">
        <f t="shared" si="142"/>
        <v>0</v>
      </c>
      <c r="AH169">
        <f t="shared" si="143"/>
        <v>2.38</v>
      </c>
      <c r="AI169">
        <f t="shared" si="144"/>
        <v>0</v>
      </c>
      <c r="AJ169">
        <f t="shared" si="145"/>
        <v>0</v>
      </c>
      <c r="AK169">
        <v>529.97</v>
      </c>
      <c r="AL169">
        <v>0</v>
      </c>
      <c r="AM169">
        <v>113.95</v>
      </c>
      <c r="AN169">
        <v>0</v>
      </c>
      <c r="AO169">
        <v>416.02</v>
      </c>
      <c r="AP169">
        <v>0</v>
      </c>
      <c r="AQ169">
        <v>2.38</v>
      </c>
      <c r="AR169">
        <v>0</v>
      </c>
      <c r="AS169">
        <v>0</v>
      </c>
      <c r="AT169">
        <v>190</v>
      </c>
      <c r="AU169">
        <v>60</v>
      </c>
      <c r="AV169">
        <v>1</v>
      </c>
      <c r="AW169">
        <v>1</v>
      </c>
      <c r="AZ169">
        <v>1</v>
      </c>
      <c r="BA169">
        <v>1.45</v>
      </c>
      <c r="BB169">
        <v>1.36</v>
      </c>
      <c r="BC169">
        <v>1.36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322</v>
      </c>
      <c r="BM169">
        <v>350022</v>
      </c>
      <c r="BN169">
        <v>0</v>
      </c>
      <c r="BO169" t="s">
        <v>23</v>
      </c>
      <c r="BP169">
        <v>1</v>
      </c>
      <c r="BQ169">
        <v>1</v>
      </c>
      <c r="BR169">
        <v>0</v>
      </c>
      <c r="BS169">
        <v>1.45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190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46"/>
        <v>363.94</v>
      </c>
      <c r="CQ169">
        <f t="shared" si="147"/>
        <v>0</v>
      </c>
      <c r="CR169">
        <f t="shared" si="148"/>
        <v>74.386560000000003</v>
      </c>
      <c r="CS169">
        <f t="shared" si="149"/>
        <v>0</v>
      </c>
      <c r="CT169">
        <f t="shared" si="150"/>
        <v>289.54991999999999</v>
      </c>
      <c r="CU169">
        <f t="shared" si="151"/>
        <v>0</v>
      </c>
      <c r="CV169">
        <f t="shared" si="152"/>
        <v>2.38</v>
      </c>
      <c r="CW169">
        <f t="shared" si="153"/>
        <v>0</v>
      </c>
      <c r="CX169">
        <f t="shared" si="154"/>
        <v>0</v>
      </c>
      <c r="CY169">
        <f t="shared" si="155"/>
        <v>550.14499999999998</v>
      </c>
      <c r="CZ169">
        <f t="shared" si="156"/>
        <v>173.73</v>
      </c>
      <c r="DC169" t="s">
        <v>3</v>
      </c>
      <c r="DD169" t="s">
        <v>3</v>
      </c>
      <c r="DE169" t="s">
        <v>24</v>
      </c>
      <c r="DF169" t="s">
        <v>24</v>
      </c>
      <c r="DG169" t="s">
        <v>24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56</v>
      </c>
      <c r="DW169" t="s">
        <v>56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196215292</v>
      </c>
      <c r="EF169">
        <v>1</v>
      </c>
      <c r="EG169" t="s">
        <v>25</v>
      </c>
      <c r="EH169">
        <v>0</v>
      </c>
      <c r="EI169" t="s">
        <v>3</v>
      </c>
      <c r="EJ169">
        <v>1</v>
      </c>
      <c r="EK169">
        <v>350022</v>
      </c>
      <c r="EL169" t="s">
        <v>42</v>
      </c>
      <c r="EM169" t="s">
        <v>43</v>
      </c>
      <c r="EO169" t="s">
        <v>3</v>
      </c>
      <c r="EQ169">
        <v>1572864</v>
      </c>
      <c r="ER169">
        <v>529.97</v>
      </c>
      <c r="ES169">
        <v>0</v>
      </c>
      <c r="ET169">
        <v>113.95</v>
      </c>
      <c r="EU169">
        <v>0</v>
      </c>
      <c r="EV169">
        <v>416.02</v>
      </c>
      <c r="EW169">
        <v>2.38</v>
      </c>
      <c r="EX169">
        <v>0</v>
      </c>
      <c r="EY169">
        <v>0</v>
      </c>
      <c r="FQ169">
        <v>0</v>
      </c>
      <c r="FR169">
        <f t="shared" si="157"/>
        <v>0</v>
      </c>
      <c r="FS169">
        <v>0</v>
      </c>
      <c r="FX169">
        <v>190</v>
      </c>
      <c r="FY169">
        <v>60</v>
      </c>
      <c r="GA169" t="s">
        <v>3</v>
      </c>
      <c r="GD169">
        <v>1</v>
      </c>
      <c r="GF169">
        <v>-786638325</v>
      </c>
      <c r="GG169">
        <v>2</v>
      </c>
      <c r="GH169">
        <v>1</v>
      </c>
      <c r="GI169">
        <v>4</v>
      </c>
      <c r="GJ169">
        <v>0</v>
      </c>
      <c r="GK169">
        <v>0</v>
      </c>
      <c r="GL169">
        <f t="shared" si="158"/>
        <v>0</v>
      </c>
      <c r="GM169">
        <f t="shared" si="159"/>
        <v>1087.82</v>
      </c>
      <c r="GN169">
        <f t="shared" si="160"/>
        <v>1087.82</v>
      </c>
      <c r="GO169">
        <f t="shared" si="161"/>
        <v>0</v>
      </c>
      <c r="GP169">
        <f t="shared" si="162"/>
        <v>0</v>
      </c>
      <c r="GR169">
        <v>0</v>
      </c>
      <c r="GS169">
        <v>3</v>
      </c>
      <c r="GT169">
        <v>0</v>
      </c>
      <c r="GU169" t="s">
        <v>3</v>
      </c>
      <c r="GV169">
        <f t="shared" si="163"/>
        <v>0</v>
      </c>
      <c r="GW169">
        <v>1</v>
      </c>
      <c r="GX169">
        <f t="shared" si="164"/>
        <v>0</v>
      </c>
      <c r="HA169">
        <v>0</v>
      </c>
      <c r="HB169">
        <v>0</v>
      </c>
      <c r="HC169">
        <f t="shared" si="16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C170">
        <f>ROW(SmtRes!A174)</f>
        <v>174</v>
      </c>
      <c r="D170">
        <f>ROW(EtalonRes!A174)</f>
        <v>174</v>
      </c>
      <c r="E170" t="s">
        <v>323</v>
      </c>
      <c r="F170" t="s">
        <v>324</v>
      </c>
      <c r="G170" t="s">
        <v>325</v>
      </c>
      <c r="H170" t="s">
        <v>225</v>
      </c>
      <c r="I170">
        <v>1</v>
      </c>
      <c r="J170">
        <v>0</v>
      </c>
      <c r="K170">
        <v>1</v>
      </c>
      <c r="O170">
        <f t="shared" si="126"/>
        <v>190.82</v>
      </c>
      <c r="P170">
        <f t="shared" si="127"/>
        <v>0</v>
      </c>
      <c r="Q170">
        <f t="shared" si="128"/>
        <v>38.74</v>
      </c>
      <c r="R170">
        <f t="shared" si="129"/>
        <v>0</v>
      </c>
      <c r="S170">
        <f t="shared" si="130"/>
        <v>152.08000000000001</v>
      </c>
      <c r="T170">
        <f t="shared" si="131"/>
        <v>0</v>
      </c>
      <c r="U170">
        <f t="shared" si="132"/>
        <v>1.25</v>
      </c>
      <c r="V170">
        <f t="shared" si="133"/>
        <v>0</v>
      </c>
      <c r="W170">
        <f t="shared" si="134"/>
        <v>0</v>
      </c>
      <c r="X170">
        <f t="shared" si="135"/>
        <v>288.95</v>
      </c>
      <c r="Y170">
        <f t="shared" si="136"/>
        <v>91.25</v>
      </c>
      <c r="AA170">
        <v>271789439</v>
      </c>
      <c r="AB170">
        <f t="shared" si="137"/>
        <v>133.36799999999999</v>
      </c>
      <c r="AC170">
        <f t="shared" si="138"/>
        <v>0</v>
      </c>
      <c r="AD170">
        <f t="shared" si="139"/>
        <v>28.488</v>
      </c>
      <c r="AE170">
        <f t="shared" si="140"/>
        <v>0</v>
      </c>
      <c r="AF170">
        <f t="shared" si="141"/>
        <v>104.88</v>
      </c>
      <c r="AG170">
        <f t="shared" si="142"/>
        <v>0</v>
      </c>
      <c r="AH170">
        <f t="shared" si="143"/>
        <v>1.25</v>
      </c>
      <c r="AI170">
        <f t="shared" si="144"/>
        <v>0</v>
      </c>
      <c r="AJ170">
        <f t="shared" si="145"/>
        <v>0</v>
      </c>
      <c r="AK170">
        <v>277.85000000000002</v>
      </c>
      <c r="AL170">
        <v>0</v>
      </c>
      <c r="AM170">
        <v>59.35</v>
      </c>
      <c r="AN170">
        <v>0</v>
      </c>
      <c r="AO170">
        <v>218.5</v>
      </c>
      <c r="AP170">
        <v>0</v>
      </c>
      <c r="AQ170">
        <v>1.25</v>
      </c>
      <c r="AR170">
        <v>0</v>
      </c>
      <c r="AS170">
        <v>0</v>
      </c>
      <c r="AT170">
        <v>190</v>
      </c>
      <c r="AU170">
        <v>60</v>
      </c>
      <c r="AV170">
        <v>1</v>
      </c>
      <c r="AW170">
        <v>1</v>
      </c>
      <c r="AZ170">
        <v>1</v>
      </c>
      <c r="BA170">
        <v>1.45</v>
      </c>
      <c r="BB170">
        <v>1.36</v>
      </c>
      <c r="BC170">
        <v>1.36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326</v>
      </c>
      <c r="BM170">
        <v>350022</v>
      </c>
      <c r="BN170">
        <v>0</v>
      </c>
      <c r="BO170" t="s">
        <v>23</v>
      </c>
      <c r="BP170">
        <v>1</v>
      </c>
      <c r="BQ170">
        <v>1</v>
      </c>
      <c r="BR170">
        <v>0</v>
      </c>
      <c r="BS170">
        <v>1.45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190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46"/>
        <v>190.82000000000002</v>
      </c>
      <c r="CQ170">
        <f t="shared" si="147"/>
        <v>0</v>
      </c>
      <c r="CR170">
        <f t="shared" si="148"/>
        <v>38.743680000000005</v>
      </c>
      <c r="CS170">
        <f t="shared" si="149"/>
        <v>0</v>
      </c>
      <c r="CT170">
        <f t="shared" si="150"/>
        <v>152.07599999999999</v>
      </c>
      <c r="CU170">
        <f t="shared" si="151"/>
        <v>0</v>
      </c>
      <c r="CV170">
        <f t="shared" si="152"/>
        <v>1.25</v>
      </c>
      <c r="CW170">
        <f t="shared" si="153"/>
        <v>0</v>
      </c>
      <c r="CX170">
        <f t="shared" si="154"/>
        <v>0</v>
      </c>
      <c r="CY170">
        <f t="shared" si="155"/>
        <v>288.952</v>
      </c>
      <c r="CZ170">
        <f t="shared" si="156"/>
        <v>91.248000000000005</v>
      </c>
      <c r="DC170" t="s">
        <v>3</v>
      </c>
      <c r="DD170" t="s">
        <v>3</v>
      </c>
      <c r="DE170" t="s">
        <v>24</v>
      </c>
      <c r="DF170" t="s">
        <v>24</v>
      </c>
      <c r="DG170" t="s">
        <v>24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225</v>
      </c>
      <c r="DW170" t="s">
        <v>225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196215292</v>
      </c>
      <c r="EF170">
        <v>1</v>
      </c>
      <c r="EG170" t="s">
        <v>25</v>
      </c>
      <c r="EH170">
        <v>0</v>
      </c>
      <c r="EI170" t="s">
        <v>3</v>
      </c>
      <c r="EJ170">
        <v>1</v>
      </c>
      <c r="EK170">
        <v>350022</v>
      </c>
      <c r="EL170" t="s">
        <v>42</v>
      </c>
      <c r="EM170" t="s">
        <v>43</v>
      </c>
      <c r="EO170" t="s">
        <v>3</v>
      </c>
      <c r="EQ170">
        <v>1179648</v>
      </c>
      <c r="ER170">
        <v>277.85000000000002</v>
      </c>
      <c r="ES170">
        <v>0</v>
      </c>
      <c r="ET170">
        <v>59.35</v>
      </c>
      <c r="EU170">
        <v>0</v>
      </c>
      <c r="EV170">
        <v>218.5</v>
      </c>
      <c r="EW170">
        <v>1.25</v>
      </c>
      <c r="EX170">
        <v>0</v>
      </c>
      <c r="EY170">
        <v>0</v>
      </c>
      <c r="FQ170">
        <v>0</v>
      </c>
      <c r="FR170">
        <f t="shared" si="157"/>
        <v>0</v>
      </c>
      <c r="FS170">
        <v>0</v>
      </c>
      <c r="FX170">
        <v>190</v>
      </c>
      <c r="FY170">
        <v>60</v>
      </c>
      <c r="GA170" t="s">
        <v>3</v>
      </c>
      <c r="GD170">
        <v>1</v>
      </c>
      <c r="GF170">
        <v>1873860811</v>
      </c>
      <c r="GG170">
        <v>2</v>
      </c>
      <c r="GH170">
        <v>1</v>
      </c>
      <c r="GI170">
        <v>4</v>
      </c>
      <c r="GJ170">
        <v>0</v>
      </c>
      <c r="GK170">
        <v>0</v>
      </c>
      <c r="GL170">
        <f t="shared" si="158"/>
        <v>0</v>
      </c>
      <c r="GM170">
        <f t="shared" si="159"/>
        <v>571.02</v>
      </c>
      <c r="GN170">
        <f t="shared" si="160"/>
        <v>571.02</v>
      </c>
      <c r="GO170">
        <f t="shared" si="161"/>
        <v>0</v>
      </c>
      <c r="GP170">
        <f t="shared" si="162"/>
        <v>0</v>
      </c>
      <c r="GR170">
        <v>0</v>
      </c>
      <c r="GS170">
        <v>3</v>
      </c>
      <c r="GT170">
        <v>0</v>
      </c>
      <c r="GU170" t="s">
        <v>3</v>
      </c>
      <c r="GV170">
        <f t="shared" si="163"/>
        <v>0</v>
      </c>
      <c r="GW170">
        <v>1</v>
      </c>
      <c r="GX170">
        <f t="shared" si="164"/>
        <v>0</v>
      </c>
      <c r="HA170">
        <v>0</v>
      </c>
      <c r="HB170">
        <v>0</v>
      </c>
      <c r="HC170">
        <f t="shared" si="16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ROW(SmtRes!A177)</f>
        <v>177</v>
      </c>
      <c r="D171">
        <f>ROW(EtalonRes!A177)</f>
        <v>177</v>
      </c>
      <c r="E171" t="s">
        <v>327</v>
      </c>
      <c r="F171" t="s">
        <v>328</v>
      </c>
      <c r="G171" t="s">
        <v>329</v>
      </c>
      <c r="H171" t="s">
        <v>31</v>
      </c>
      <c r="I171">
        <v>1</v>
      </c>
      <c r="J171">
        <v>0</v>
      </c>
      <c r="K171">
        <v>1</v>
      </c>
      <c r="O171">
        <f t="shared" si="126"/>
        <v>310.83999999999997</v>
      </c>
      <c r="P171">
        <f t="shared" si="127"/>
        <v>0</v>
      </c>
      <c r="Q171">
        <f t="shared" si="128"/>
        <v>191.45</v>
      </c>
      <c r="R171">
        <f t="shared" si="129"/>
        <v>0</v>
      </c>
      <c r="S171">
        <f t="shared" si="130"/>
        <v>119.39</v>
      </c>
      <c r="T171">
        <f t="shared" si="131"/>
        <v>0</v>
      </c>
      <c r="U171">
        <f t="shared" si="132"/>
        <v>0.9</v>
      </c>
      <c r="V171">
        <f t="shared" si="133"/>
        <v>0</v>
      </c>
      <c r="W171">
        <f t="shared" si="134"/>
        <v>0</v>
      </c>
      <c r="X171">
        <f t="shared" si="135"/>
        <v>226.84</v>
      </c>
      <c r="Y171">
        <f t="shared" si="136"/>
        <v>71.63</v>
      </c>
      <c r="AA171">
        <v>271789439</v>
      </c>
      <c r="AB171">
        <f t="shared" si="137"/>
        <v>223.11359999999999</v>
      </c>
      <c r="AC171">
        <f t="shared" si="138"/>
        <v>0</v>
      </c>
      <c r="AD171">
        <f t="shared" si="139"/>
        <v>140.77440000000001</v>
      </c>
      <c r="AE171">
        <f t="shared" si="140"/>
        <v>0</v>
      </c>
      <c r="AF171">
        <f t="shared" si="141"/>
        <v>82.339200000000005</v>
      </c>
      <c r="AG171">
        <f t="shared" si="142"/>
        <v>0</v>
      </c>
      <c r="AH171">
        <f t="shared" si="143"/>
        <v>0.9</v>
      </c>
      <c r="AI171">
        <f t="shared" si="144"/>
        <v>0</v>
      </c>
      <c r="AJ171">
        <f t="shared" si="145"/>
        <v>0</v>
      </c>
      <c r="AK171">
        <v>464.81999999999994</v>
      </c>
      <c r="AL171">
        <v>0</v>
      </c>
      <c r="AM171">
        <v>293.27999999999997</v>
      </c>
      <c r="AN171">
        <v>0</v>
      </c>
      <c r="AO171">
        <v>171.54</v>
      </c>
      <c r="AP171">
        <v>0</v>
      </c>
      <c r="AQ171">
        <v>0.9</v>
      </c>
      <c r="AR171">
        <v>0</v>
      </c>
      <c r="AS171">
        <v>0</v>
      </c>
      <c r="AT171">
        <v>190</v>
      </c>
      <c r="AU171">
        <v>60</v>
      </c>
      <c r="AV171">
        <v>1</v>
      </c>
      <c r="AW171">
        <v>1</v>
      </c>
      <c r="AZ171">
        <v>1</v>
      </c>
      <c r="BA171">
        <v>1.45</v>
      </c>
      <c r="BB171">
        <v>1.36</v>
      </c>
      <c r="BC171">
        <v>1.36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330</v>
      </c>
      <c r="BM171">
        <v>350001</v>
      </c>
      <c r="BN171">
        <v>0</v>
      </c>
      <c r="BO171" t="s">
        <v>23</v>
      </c>
      <c r="BP171">
        <v>1</v>
      </c>
      <c r="BQ171">
        <v>1</v>
      </c>
      <c r="BR171">
        <v>0</v>
      </c>
      <c r="BS171">
        <v>1.45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190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46"/>
        <v>310.83999999999997</v>
      </c>
      <c r="CQ171">
        <f t="shared" si="147"/>
        <v>0</v>
      </c>
      <c r="CR171">
        <f t="shared" si="148"/>
        <v>191.45318400000002</v>
      </c>
      <c r="CS171">
        <f t="shared" si="149"/>
        <v>0</v>
      </c>
      <c r="CT171">
        <f t="shared" si="150"/>
        <v>119.39184</v>
      </c>
      <c r="CU171">
        <f t="shared" si="151"/>
        <v>0</v>
      </c>
      <c r="CV171">
        <f t="shared" si="152"/>
        <v>0.9</v>
      </c>
      <c r="CW171">
        <f t="shared" si="153"/>
        <v>0</v>
      </c>
      <c r="CX171">
        <f t="shared" si="154"/>
        <v>0</v>
      </c>
      <c r="CY171">
        <f t="shared" si="155"/>
        <v>226.84099999999998</v>
      </c>
      <c r="CZ171">
        <f t="shared" si="156"/>
        <v>71.634</v>
      </c>
      <c r="DC171" t="s">
        <v>3</v>
      </c>
      <c r="DD171" t="s">
        <v>3</v>
      </c>
      <c r="DE171" t="s">
        <v>24</v>
      </c>
      <c r="DF171" t="s">
        <v>24</v>
      </c>
      <c r="DG171" t="s">
        <v>24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31</v>
      </c>
      <c r="DW171" t="s">
        <v>31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196215268</v>
      </c>
      <c r="EF171">
        <v>1</v>
      </c>
      <c r="EG171" t="s">
        <v>25</v>
      </c>
      <c r="EH171">
        <v>0</v>
      </c>
      <c r="EI171" t="s">
        <v>3</v>
      </c>
      <c r="EJ171">
        <v>1</v>
      </c>
      <c r="EK171">
        <v>350001</v>
      </c>
      <c r="EL171" t="s">
        <v>26</v>
      </c>
      <c r="EM171" t="s">
        <v>27</v>
      </c>
      <c r="EO171" t="s">
        <v>3</v>
      </c>
      <c r="EQ171">
        <v>1835008</v>
      </c>
      <c r="ER171">
        <v>464.81999999999994</v>
      </c>
      <c r="ES171">
        <v>0</v>
      </c>
      <c r="ET171">
        <v>293.27999999999997</v>
      </c>
      <c r="EU171">
        <v>0</v>
      </c>
      <c r="EV171">
        <v>171.54</v>
      </c>
      <c r="EW171">
        <v>0.9</v>
      </c>
      <c r="EX171">
        <v>0</v>
      </c>
      <c r="EY171">
        <v>0</v>
      </c>
      <c r="FQ171">
        <v>0</v>
      </c>
      <c r="FR171">
        <f t="shared" si="157"/>
        <v>0</v>
      </c>
      <c r="FS171">
        <v>0</v>
      </c>
      <c r="FX171">
        <v>190</v>
      </c>
      <c r="FY171">
        <v>60</v>
      </c>
      <c r="GA171" t="s">
        <v>3</v>
      </c>
      <c r="GD171">
        <v>1</v>
      </c>
      <c r="GF171">
        <v>-445816720</v>
      </c>
      <c r="GG171">
        <v>2</v>
      </c>
      <c r="GH171">
        <v>1</v>
      </c>
      <c r="GI171">
        <v>4</v>
      </c>
      <c r="GJ171">
        <v>0</v>
      </c>
      <c r="GK171">
        <v>0</v>
      </c>
      <c r="GL171">
        <f t="shared" si="158"/>
        <v>0</v>
      </c>
      <c r="GM171">
        <f t="shared" si="159"/>
        <v>609.30999999999995</v>
      </c>
      <c r="GN171">
        <f t="shared" si="160"/>
        <v>609.30999999999995</v>
      </c>
      <c r="GO171">
        <f t="shared" si="161"/>
        <v>0</v>
      </c>
      <c r="GP171">
        <f t="shared" si="162"/>
        <v>0</v>
      </c>
      <c r="GR171">
        <v>0</v>
      </c>
      <c r="GS171">
        <v>3</v>
      </c>
      <c r="GT171">
        <v>0</v>
      </c>
      <c r="GU171" t="s">
        <v>3</v>
      </c>
      <c r="GV171">
        <f t="shared" si="163"/>
        <v>0</v>
      </c>
      <c r="GW171">
        <v>1</v>
      </c>
      <c r="GX171">
        <f t="shared" si="164"/>
        <v>0</v>
      </c>
      <c r="HA171">
        <v>0</v>
      </c>
      <c r="HB171">
        <v>0</v>
      </c>
      <c r="HC171">
        <f t="shared" si="16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ROW(SmtRes!A180)</f>
        <v>180</v>
      </c>
      <c r="D172">
        <f>ROW(EtalonRes!A180)</f>
        <v>180</v>
      </c>
      <c r="E172" t="s">
        <v>331</v>
      </c>
      <c r="F172" t="s">
        <v>332</v>
      </c>
      <c r="G172" t="s">
        <v>333</v>
      </c>
      <c r="H172" t="s">
        <v>31</v>
      </c>
      <c r="I172">
        <v>1</v>
      </c>
      <c r="J172">
        <v>0</v>
      </c>
      <c r="K172">
        <v>1</v>
      </c>
      <c r="O172">
        <f t="shared" si="126"/>
        <v>207.23</v>
      </c>
      <c r="P172">
        <f t="shared" si="127"/>
        <v>0</v>
      </c>
      <c r="Q172">
        <f t="shared" si="128"/>
        <v>127.64</v>
      </c>
      <c r="R172">
        <f t="shared" si="129"/>
        <v>0</v>
      </c>
      <c r="S172">
        <f t="shared" si="130"/>
        <v>79.59</v>
      </c>
      <c r="T172">
        <f t="shared" si="131"/>
        <v>0</v>
      </c>
      <c r="U172">
        <f t="shared" si="132"/>
        <v>0.6</v>
      </c>
      <c r="V172">
        <f t="shared" si="133"/>
        <v>0</v>
      </c>
      <c r="W172">
        <f t="shared" si="134"/>
        <v>0</v>
      </c>
      <c r="X172">
        <f t="shared" si="135"/>
        <v>151.22</v>
      </c>
      <c r="Y172">
        <f t="shared" si="136"/>
        <v>47.75</v>
      </c>
      <c r="AA172">
        <v>271789439</v>
      </c>
      <c r="AB172">
        <f t="shared" si="137"/>
        <v>148.7424</v>
      </c>
      <c r="AC172">
        <f t="shared" si="138"/>
        <v>0</v>
      </c>
      <c r="AD172">
        <f t="shared" si="139"/>
        <v>93.849599999999995</v>
      </c>
      <c r="AE172">
        <f t="shared" si="140"/>
        <v>0</v>
      </c>
      <c r="AF172">
        <f t="shared" si="141"/>
        <v>54.892800000000001</v>
      </c>
      <c r="AG172">
        <f t="shared" si="142"/>
        <v>0</v>
      </c>
      <c r="AH172">
        <f t="shared" si="143"/>
        <v>0.6</v>
      </c>
      <c r="AI172">
        <f t="shared" si="144"/>
        <v>0</v>
      </c>
      <c r="AJ172">
        <f t="shared" si="145"/>
        <v>0</v>
      </c>
      <c r="AK172">
        <v>309.88</v>
      </c>
      <c r="AL172">
        <v>0</v>
      </c>
      <c r="AM172">
        <v>195.52</v>
      </c>
      <c r="AN172">
        <v>0</v>
      </c>
      <c r="AO172">
        <v>114.36</v>
      </c>
      <c r="AP172">
        <v>0</v>
      </c>
      <c r="AQ172">
        <v>0.6</v>
      </c>
      <c r="AR172">
        <v>0</v>
      </c>
      <c r="AS172">
        <v>0</v>
      </c>
      <c r="AT172">
        <v>190</v>
      </c>
      <c r="AU172">
        <v>60</v>
      </c>
      <c r="AV172">
        <v>1</v>
      </c>
      <c r="AW172">
        <v>1</v>
      </c>
      <c r="AZ172">
        <v>1</v>
      </c>
      <c r="BA172">
        <v>1.45</v>
      </c>
      <c r="BB172">
        <v>1.36</v>
      </c>
      <c r="BC172">
        <v>1.36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334</v>
      </c>
      <c r="BM172">
        <v>350001</v>
      </c>
      <c r="BN172">
        <v>0</v>
      </c>
      <c r="BO172" t="s">
        <v>23</v>
      </c>
      <c r="BP172">
        <v>1</v>
      </c>
      <c r="BQ172">
        <v>1</v>
      </c>
      <c r="BR172">
        <v>0</v>
      </c>
      <c r="BS172">
        <v>1.45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190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46"/>
        <v>207.23000000000002</v>
      </c>
      <c r="CQ172">
        <f t="shared" si="147"/>
        <v>0</v>
      </c>
      <c r="CR172">
        <f t="shared" si="148"/>
        <v>127.635456</v>
      </c>
      <c r="CS172">
        <f t="shared" si="149"/>
        <v>0</v>
      </c>
      <c r="CT172">
        <f t="shared" si="150"/>
        <v>79.594560000000001</v>
      </c>
      <c r="CU172">
        <f t="shared" si="151"/>
        <v>0</v>
      </c>
      <c r="CV172">
        <f t="shared" si="152"/>
        <v>0.6</v>
      </c>
      <c r="CW172">
        <f t="shared" si="153"/>
        <v>0</v>
      </c>
      <c r="CX172">
        <f t="shared" si="154"/>
        <v>0</v>
      </c>
      <c r="CY172">
        <f t="shared" si="155"/>
        <v>151.221</v>
      </c>
      <c r="CZ172">
        <f t="shared" si="156"/>
        <v>47.754000000000005</v>
      </c>
      <c r="DC172" t="s">
        <v>3</v>
      </c>
      <c r="DD172" t="s">
        <v>3</v>
      </c>
      <c r="DE172" t="s">
        <v>24</v>
      </c>
      <c r="DF172" t="s">
        <v>24</v>
      </c>
      <c r="DG172" t="s">
        <v>24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31</v>
      </c>
      <c r="DW172" t="s">
        <v>31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196215268</v>
      </c>
      <c r="EF172">
        <v>1</v>
      </c>
      <c r="EG172" t="s">
        <v>25</v>
      </c>
      <c r="EH172">
        <v>0</v>
      </c>
      <c r="EI172" t="s">
        <v>3</v>
      </c>
      <c r="EJ172">
        <v>1</v>
      </c>
      <c r="EK172">
        <v>350001</v>
      </c>
      <c r="EL172" t="s">
        <v>26</v>
      </c>
      <c r="EM172" t="s">
        <v>27</v>
      </c>
      <c r="EO172" t="s">
        <v>3</v>
      </c>
      <c r="EQ172">
        <v>1835008</v>
      </c>
      <c r="ER172">
        <v>309.88</v>
      </c>
      <c r="ES172">
        <v>0</v>
      </c>
      <c r="ET172">
        <v>195.52</v>
      </c>
      <c r="EU172">
        <v>0</v>
      </c>
      <c r="EV172">
        <v>114.36</v>
      </c>
      <c r="EW172">
        <v>0.6</v>
      </c>
      <c r="EX172">
        <v>0</v>
      </c>
      <c r="EY172">
        <v>0</v>
      </c>
      <c r="FQ172">
        <v>0</v>
      </c>
      <c r="FR172">
        <f t="shared" si="157"/>
        <v>0</v>
      </c>
      <c r="FS172">
        <v>0</v>
      </c>
      <c r="FX172">
        <v>190</v>
      </c>
      <c r="FY172">
        <v>60</v>
      </c>
      <c r="GA172" t="s">
        <v>3</v>
      </c>
      <c r="GD172">
        <v>1</v>
      </c>
      <c r="GF172">
        <v>-425268085</v>
      </c>
      <c r="GG172">
        <v>2</v>
      </c>
      <c r="GH172">
        <v>1</v>
      </c>
      <c r="GI172">
        <v>4</v>
      </c>
      <c r="GJ172">
        <v>0</v>
      </c>
      <c r="GK172">
        <v>0</v>
      </c>
      <c r="GL172">
        <f t="shared" si="158"/>
        <v>0</v>
      </c>
      <c r="GM172">
        <f t="shared" si="159"/>
        <v>406.2</v>
      </c>
      <c r="GN172">
        <f t="shared" si="160"/>
        <v>406.2</v>
      </c>
      <c r="GO172">
        <f t="shared" si="161"/>
        <v>0</v>
      </c>
      <c r="GP172">
        <f t="shared" si="162"/>
        <v>0</v>
      </c>
      <c r="GR172">
        <v>0</v>
      </c>
      <c r="GS172">
        <v>3</v>
      </c>
      <c r="GT172">
        <v>0</v>
      </c>
      <c r="GU172" t="s">
        <v>3</v>
      </c>
      <c r="GV172">
        <f t="shared" si="163"/>
        <v>0</v>
      </c>
      <c r="GW172">
        <v>1</v>
      </c>
      <c r="GX172">
        <f t="shared" si="164"/>
        <v>0</v>
      </c>
      <c r="HA172">
        <v>0</v>
      </c>
      <c r="HB172">
        <v>0</v>
      </c>
      <c r="HC172">
        <f t="shared" si="16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ROW(SmtRes!A183)</f>
        <v>183</v>
      </c>
      <c r="D173">
        <f>ROW(EtalonRes!A183)</f>
        <v>183</v>
      </c>
      <c r="E173" t="s">
        <v>335</v>
      </c>
      <c r="F173" t="s">
        <v>336</v>
      </c>
      <c r="G173" t="s">
        <v>337</v>
      </c>
      <c r="H173" t="s">
        <v>31</v>
      </c>
      <c r="I173">
        <v>1</v>
      </c>
      <c r="J173">
        <v>0</v>
      </c>
      <c r="K173">
        <v>1</v>
      </c>
      <c r="O173">
        <f t="shared" si="126"/>
        <v>310.83999999999997</v>
      </c>
      <c r="P173">
        <f t="shared" si="127"/>
        <v>0</v>
      </c>
      <c r="Q173">
        <f t="shared" si="128"/>
        <v>191.45</v>
      </c>
      <c r="R173">
        <f t="shared" si="129"/>
        <v>0</v>
      </c>
      <c r="S173">
        <f t="shared" si="130"/>
        <v>119.39</v>
      </c>
      <c r="T173">
        <f t="shared" si="131"/>
        <v>0</v>
      </c>
      <c r="U173">
        <f t="shared" si="132"/>
        <v>0.9</v>
      </c>
      <c r="V173">
        <f t="shared" si="133"/>
        <v>0</v>
      </c>
      <c r="W173">
        <f t="shared" si="134"/>
        <v>0</v>
      </c>
      <c r="X173">
        <f t="shared" si="135"/>
        <v>226.84</v>
      </c>
      <c r="Y173">
        <f t="shared" si="136"/>
        <v>71.63</v>
      </c>
      <c r="AA173">
        <v>271789439</v>
      </c>
      <c r="AB173">
        <f t="shared" si="137"/>
        <v>223.11359999999999</v>
      </c>
      <c r="AC173">
        <f t="shared" si="138"/>
        <v>0</v>
      </c>
      <c r="AD173">
        <f t="shared" si="139"/>
        <v>140.77440000000001</v>
      </c>
      <c r="AE173">
        <f t="shared" si="140"/>
        <v>0</v>
      </c>
      <c r="AF173">
        <f t="shared" si="141"/>
        <v>82.339200000000005</v>
      </c>
      <c r="AG173">
        <f t="shared" si="142"/>
        <v>0</v>
      </c>
      <c r="AH173">
        <f t="shared" si="143"/>
        <v>0.9</v>
      </c>
      <c r="AI173">
        <f t="shared" si="144"/>
        <v>0</v>
      </c>
      <c r="AJ173">
        <f t="shared" si="145"/>
        <v>0</v>
      </c>
      <c r="AK173">
        <v>464.81999999999994</v>
      </c>
      <c r="AL173">
        <v>0</v>
      </c>
      <c r="AM173">
        <v>293.27999999999997</v>
      </c>
      <c r="AN173">
        <v>0</v>
      </c>
      <c r="AO173">
        <v>171.54</v>
      </c>
      <c r="AP173">
        <v>0</v>
      </c>
      <c r="AQ173">
        <v>0.9</v>
      </c>
      <c r="AR173">
        <v>0</v>
      </c>
      <c r="AS173">
        <v>0</v>
      </c>
      <c r="AT173">
        <v>190</v>
      </c>
      <c r="AU173">
        <v>60</v>
      </c>
      <c r="AV173">
        <v>1</v>
      </c>
      <c r="AW173">
        <v>1</v>
      </c>
      <c r="AZ173">
        <v>1</v>
      </c>
      <c r="BA173">
        <v>1.45</v>
      </c>
      <c r="BB173">
        <v>1.36</v>
      </c>
      <c r="BC173">
        <v>1.36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338</v>
      </c>
      <c r="BM173">
        <v>350001</v>
      </c>
      <c r="BN173">
        <v>0</v>
      </c>
      <c r="BO173" t="s">
        <v>23</v>
      </c>
      <c r="BP173">
        <v>1</v>
      </c>
      <c r="BQ173">
        <v>1</v>
      </c>
      <c r="BR173">
        <v>0</v>
      </c>
      <c r="BS173">
        <v>1.45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190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46"/>
        <v>310.83999999999997</v>
      </c>
      <c r="CQ173">
        <f t="shared" si="147"/>
        <v>0</v>
      </c>
      <c r="CR173">
        <f t="shared" si="148"/>
        <v>191.45318400000002</v>
      </c>
      <c r="CS173">
        <f t="shared" si="149"/>
        <v>0</v>
      </c>
      <c r="CT173">
        <f t="shared" si="150"/>
        <v>119.39184</v>
      </c>
      <c r="CU173">
        <f t="shared" si="151"/>
        <v>0</v>
      </c>
      <c r="CV173">
        <f t="shared" si="152"/>
        <v>0.9</v>
      </c>
      <c r="CW173">
        <f t="shared" si="153"/>
        <v>0</v>
      </c>
      <c r="CX173">
        <f t="shared" si="154"/>
        <v>0</v>
      </c>
      <c r="CY173">
        <f t="shared" si="155"/>
        <v>226.84099999999998</v>
      </c>
      <c r="CZ173">
        <f t="shared" si="156"/>
        <v>71.634</v>
      </c>
      <c r="DC173" t="s">
        <v>3</v>
      </c>
      <c r="DD173" t="s">
        <v>3</v>
      </c>
      <c r="DE173" t="s">
        <v>24</v>
      </c>
      <c r="DF173" t="s">
        <v>24</v>
      </c>
      <c r="DG173" t="s">
        <v>24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31</v>
      </c>
      <c r="DW173" t="s">
        <v>31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196215268</v>
      </c>
      <c r="EF173">
        <v>1</v>
      </c>
      <c r="EG173" t="s">
        <v>25</v>
      </c>
      <c r="EH173">
        <v>0</v>
      </c>
      <c r="EI173" t="s">
        <v>3</v>
      </c>
      <c r="EJ173">
        <v>1</v>
      </c>
      <c r="EK173">
        <v>350001</v>
      </c>
      <c r="EL173" t="s">
        <v>26</v>
      </c>
      <c r="EM173" t="s">
        <v>27</v>
      </c>
      <c r="EO173" t="s">
        <v>3</v>
      </c>
      <c r="EQ173">
        <v>1835008</v>
      </c>
      <c r="ER173">
        <v>464.81999999999994</v>
      </c>
      <c r="ES173">
        <v>0</v>
      </c>
      <c r="ET173">
        <v>293.27999999999997</v>
      </c>
      <c r="EU173">
        <v>0</v>
      </c>
      <c r="EV173">
        <v>171.54</v>
      </c>
      <c r="EW173">
        <v>0.9</v>
      </c>
      <c r="EX173">
        <v>0</v>
      </c>
      <c r="EY173">
        <v>0</v>
      </c>
      <c r="FQ173">
        <v>0</v>
      </c>
      <c r="FR173">
        <f t="shared" si="157"/>
        <v>0</v>
      </c>
      <c r="FS173">
        <v>0</v>
      </c>
      <c r="FX173">
        <v>190</v>
      </c>
      <c r="FY173">
        <v>60</v>
      </c>
      <c r="GA173" t="s">
        <v>3</v>
      </c>
      <c r="GD173">
        <v>1</v>
      </c>
      <c r="GF173">
        <v>1181728877</v>
      </c>
      <c r="GG173">
        <v>2</v>
      </c>
      <c r="GH173">
        <v>1</v>
      </c>
      <c r="GI173">
        <v>4</v>
      </c>
      <c r="GJ173">
        <v>0</v>
      </c>
      <c r="GK173">
        <v>0</v>
      </c>
      <c r="GL173">
        <f t="shared" si="158"/>
        <v>0</v>
      </c>
      <c r="GM173">
        <f t="shared" si="159"/>
        <v>609.30999999999995</v>
      </c>
      <c r="GN173">
        <f t="shared" si="160"/>
        <v>609.30999999999995</v>
      </c>
      <c r="GO173">
        <f t="shared" si="161"/>
        <v>0</v>
      </c>
      <c r="GP173">
        <f t="shared" si="162"/>
        <v>0</v>
      </c>
      <c r="GR173">
        <v>0</v>
      </c>
      <c r="GS173">
        <v>3</v>
      </c>
      <c r="GT173">
        <v>0</v>
      </c>
      <c r="GU173" t="s">
        <v>3</v>
      </c>
      <c r="GV173">
        <f t="shared" si="163"/>
        <v>0</v>
      </c>
      <c r="GW173">
        <v>1</v>
      </c>
      <c r="GX173">
        <f t="shared" si="164"/>
        <v>0</v>
      </c>
      <c r="HA173">
        <v>0</v>
      </c>
      <c r="HB173">
        <v>0</v>
      </c>
      <c r="HC173">
        <f t="shared" si="165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ROW(SmtRes!A186)</f>
        <v>186</v>
      </c>
      <c r="D174">
        <f>ROW(EtalonRes!A186)</f>
        <v>186</v>
      </c>
      <c r="E174" t="s">
        <v>339</v>
      </c>
      <c r="F174" t="s">
        <v>340</v>
      </c>
      <c r="G174" t="s">
        <v>341</v>
      </c>
      <c r="H174" t="s">
        <v>31</v>
      </c>
      <c r="I174">
        <v>1</v>
      </c>
      <c r="J174">
        <v>0</v>
      </c>
      <c r="K174">
        <v>1</v>
      </c>
      <c r="O174">
        <f t="shared" si="126"/>
        <v>207.23</v>
      </c>
      <c r="P174">
        <f t="shared" si="127"/>
        <v>0</v>
      </c>
      <c r="Q174">
        <f t="shared" si="128"/>
        <v>127.64</v>
      </c>
      <c r="R174">
        <f t="shared" si="129"/>
        <v>0</v>
      </c>
      <c r="S174">
        <f t="shared" si="130"/>
        <v>79.59</v>
      </c>
      <c r="T174">
        <f t="shared" si="131"/>
        <v>0</v>
      </c>
      <c r="U174">
        <f t="shared" si="132"/>
        <v>0.6</v>
      </c>
      <c r="V174">
        <f t="shared" si="133"/>
        <v>0</v>
      </c>
      <c r="W174">
        <f t="shared" si="134"/>
        <v>0</v>
      </c>
      <c r="X174">
        <f t="shared" si="135"/>
        <v>151.22</v>
      </c>
      <c r="Y174">
        <f t="shared" si="136"/>
        <v>47.75</v>
      </c>
      <c r="AA174">
        <v>271789439</v>
      </c>
      <c r="AB174">
        <f t="shared" si="137"/>
        <v>148.7424</v>
      </c>
      <c r="AC174">
        <f t="shared" si="138"/>
        <v>0</v>
      </c>
      <c r="AD174">
        <f t="shared" si="139"/>
        <v>93.849599999999995</v>
      </c>
      <c r="AE174">
        <f t="shared" si="140"/>
        <v>0</v>
      </c>
      <c r="AF174">
        <f t="shared" si="141"/>
        <v>54.892800000000001</v>
      </c>
      <c r="AG174">
        <f t="shared" si="142"/>
        <v>0</v>
      </c>
      <c r="AH174">
        <f t="shared" si="143"/>
        <v>0.6</v>
      </c>
      <c r="AI174">
        <f t="shared" si="144"/>
        <v>0</v>
      </c>
      <c r="AJ174">
        <f t="shared" si="145"/>
        <v>0</v>
      </c>
      <c r="AK174">
        <v>309.88</v>
      </c>
      <c r="AL174">
        <v>0</v>
      </c>
      <c r="AM174">
        <v>195.52</v>
      </c>
      <c r="AN174">
        <v>0</v>
      </c>
      <c r="AO174">
        <v>114.36</v>
      </c>
      <c r="AP174">
        <v>0</v>
      </c>
      <c r="AQ174">
        <v>0.6</v>
      </c>
      <c r="AR174">
        <v>0</v>
      </c>
      <c r="AS174">
        <v>0</v>
      </c>
      <c r="AT174">
        <v>190</v>
      </c>
      <c r="AU174">
        <v>60</v>
      </c>
      <c r="AV174">
        <v>1</v>
      </c>
      <c r="AW174">
        <v>1</v>
      </c>
      <c r="AZ174">
        <v>1</v>
      </c>
      <c r="BA174">
        <v>1.45</v>
      </c>
      <c r="BB174">
        <v>1.36</v>
      </c>
      <c r="BC174">
        <v>1.36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342</v>
      </c>
      <c r="BM174">
        <v>350001</v>
      </c>
      <c r="BN174">
        <v>0</v>
      </c>
      <c r="BO174" t="s">
        <v>23</v>
      </c>
      <c r="BP174">
        <v>1</v>
      </c>
      <c r="BQ174">
        <v>1</v>
      </c>
      <c r="BR174">
        <v>0</v>
      </c>
      <c r="BS174">
        <v>1.45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190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46"/>
        <v>207.23000000000002</v>
      </c>
      <c r="CQ174">
        <f t="shared" si="147"/>
        <v>0</v>
      </c>
      <c r="CR174">
        <f t="shared" si="148"/>
        <v>127.635456</v>
      </c>
      <c r="CS174">
        <f t="shared" si="149"/>
        <v>0</v>
      </c>
      <c r="CT174">
        <f t="shared" si="150"/>
        <v>79.594560000000001</v>
      </c>
      <c r="CU174">
        <f t="shared" si="151"/>
        <v>0</v>
      </c>
      <c r="CV174">
        <f t="shared" si="152"/>
        <v>0.6</v>
      </c>
      <c r="CW174">
        <f t="shared" si="153"/>
        <v>0</v>
      </c>
      <c r="CX174">
        <f t="shared" si="154"/>
        <v>0</v>
      </c>
      <c r="CY174">
        <f t="shared" si="155"/>
        <v>151.221</v>
      </c>
      <c r="CZ174">
        <f t="shared" si="156"/>
        <v>47.754000000000005</v>
      </c>
      <c r="DC174" t="s">
        <v>3</v>
      </c>
      <c r="DD174" t="s">
        <v>3</v>
      </c>
      <c r="DE174" t="s">
        <v>24</v>
      </c>
      <c r="DF174" t="s">
        <v>24</v>
      </c>
      <c r="DG174" t="s">
        <v>24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31</v>
      </c>
      <c r="DW174" t="s">
        <v>31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196215268</v>
      </c>
      <c r="EF174">
        <v>1</v>
      </c>
      <c r="EG174" t="s">
        <v>25</v>
      </c>
      <c r="EH174">
        <v>0</v>
      </c>
      <c r="EI174" t="s">
        <v>3</v>
      </c>
      <c r="EJ174">
        <v>1</v>
      </c>
      <c r="EK174">
        <v>350001</v>
      </c>
      <c r="EL174" t="s">
        <v>26</v>
      </c>
      <c r="EM174" t="s">
        <v>27</v>
      </c>
      <c r="EO174" t="s">
        <v>3</v>
      </c>
      <c r="EQ174">
        <v>1835008</v>
      </c>
      <c r="ER174">
        <v>309.88</v>
      </c>
      <c r="ES174">
        <v>0</v>
      </c>
      <c r="ET174">
        <v>195.52</v>
      </c>
      <c r="EU174">
        <v>0</v>
      </c>
      <c r="EV174">
        <v>114.36</v>
      </c>
      <c r="EW174">
        <v>0.6</v>
      </c>
      <c r="EX174">
        <v>0</v>
      </c>
      <c r="EY174">
        <v>0</v>
      </c>
      <c r="FQ174">
        <v>0</v>
      </c>
      <c r="FR174">
        <f t="shared" si="157"/>
        <v>0</v>
      </c>
      <c r="FS174">
        <v>0</v>
      </c>
      <c r="FX174">
        <v>190</v>
      </c>
      <c r="FY174">
        <v>60</v>
      </c>
      <c r="GA174" t="s">
        <v>3</v>
      </c>
      <c r="GD174">
        <v>1</v>
      </c>
      <c r="GF174">
        <v>234234557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158"/>
        <v>0</v>
      </c>
      <c r="GM174">
        <f t="shared" si="159"/>
        <v>406.2</v>
      </c>
      <c r="GN174">
        <f t="shared" si="160"/>
        <v>406.2</v>
      </c>
      <c r="GO174">
        <f t="shared" si="161"/>
        <v>0</v>
      </c>
      <c r="GP174">
        <f t="shared" si="162"/>
        <v>0</v>
      </c>
      <c r="GR174">
        <v>0</v>
      </c>
      <c r="GS174">
        <v>3</v>
      </c>
      <c r="GT174">
        <v>0</v>
      </c>
      <c r="GU174" t="s">
        <v>3</v>
      </c>
      <c r="GV174">
        <f t="shared" si="163"/>
        <v>0</v>
      </c>
      <c r="GW174">
        <v>1</v>
      </c>
      <c r="GX174">
        <f t="shared" si="164"/>
        <v>0</v>
      </c>
      <c r="HA174">
        <v>0</v>
      </c>
      <c r="HB174">
        <v>0</v>
      </c>
      <c r="HC174">
        <f t="shared" si="16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C175">
        <f>ROW(SmtRes!A189)</f>
        <v>189</v>
      </c>
      <c r="D175">
        <f>ROW(EtalonRes!A189)</f>
        <v>189</v>
      </c>
      <c r="E175" t="s">
        <v>343</v>
      </c>
      <c r="F175" t="s">
        <v>344</v>
      </c>
      <c r="G175" t="s">
        <v>345</v>
      </c>
      <c r="H175" t="s">
        <v>109</v>
      </c>
      <c r="I175">
        <v>1</v>
      </c>
      <c r="J175">
        <v>0</v>
      </c>
      <c r="K175">
        <v>1</v>
      </c>
      <c r="O175">
        <f t="shared" si="126"/>
        <v>165.96</v>
      </c>
      <c r="P175">
        <f t="shared" si="127"/>
        <v>0</v>
      </c>
      <c r="Q175">
        <f t="shared" si="128"/>
        <v>32.54</v>
      </c>
      <c r="R175">
        <f t="shared" si="129"/>
        <v>0</v>
      </c>
      <c r="S175">
        <f t="shared" si="130"/>
        <v>133.41999999999999</v>
      </c>
      <c r="T175">
        <f t="shared" si="131"/>
        <v>0</v>
      </c>
      <c r="U175">
        <f t="shared" si="132"/>
        <v>1.05</v>
      </c>
      <c r="V175">
        <f t="shared" si="133"/>
        <v>0</v>
      </c>
      <c r="W175">
        <f t="shared" si="134"/>
        <v>0</v>
      </c>
      <c r="X175">
        <f t="shared" si="135"/>
        <v>253.5</v>
      </c>
      <c r="Y175">
        <f t="shared" si="136"/>
        <v>80.05</v>
      </c>
      <c r="AA175">
        <v>271789439</v>
      </c>
      <c r="AB175">
        <f t="shared" si="137"/>
        <v>115.9392</v>
      </c>
      <c r="AC175">
        <f t="shared" si="138"/>
        <v>0</v>
      </c>
      <c r="AD175">
        <f t="shared" si="139"/>
        <v>23.928000000000001</v>
      </c>
      <c r="AE175">
        <f t="shared" si="140"/>
        <v>0</v>
      </c>
      <c r="AF175">
        <f t="shared" si="141"/>
        <v>92.011200000000002</v>
      </c>
      <c r="AG175">
        <f t="shared" si="142"/>
        <v>0</v>
      </c>
      <c r="AH175">
        <f t="shared" si="143"/>
        <v>1.05</v>
      </c>
      <c r="AI175">
        <f t="shared" si="144"/>
        <v>0</v>
      </c>
      <c r="AJ175">
        <f t="shared" si="145"/>
        <v>0</v>
      </c>
      <c r="AK175">
        <v>241.54</v>
      </c>
      <c r="AL175">
        <v>0</v>
      </c>
      <c r="AM175">
        <v>49.85</v>
      </c>
      <c r="AN175">
        <v>0</v>
      </c>
      <c r="AO175">
        <v>191.69</v>
      </c>
      <c r="AP175">
        <v>0</v>
      </c>
      <c r="AQ175">
        <v>1.05</v>
      </c>
      <c r="AR175">
        <v>0</v>
      </c>
      <c r="AS175">
        <v>0</v>
      </c>
      <c r="AT175">
        <v>190</v>
      </c>
      <c r="AU175">
        <v>60</v>
      </c>
      <c r="AV175">
        <v>1</v>
      </c>
      <c r="AW175">
        <v>1</v>
      </c>
      <c r="AZ175">
        <v>1</v>
      </c>
      <c r="BA175">
        <v>1.45</v>
      </c>
      <c r="BB175">
        <v>1.36</v>
      </c>
      <c r="BC175">
        <v>1.36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346</v>
      </c>
      <c r="BM175">
        <v>350022</v>
      </c>
      <c r="BN175">
        <v>0</v>
      </c>
      <c r="BO175" t="s">
        <v>23</v>
      </c>
      <c r="BP175">
        <v>1</v>
      </c>
      <c r="BQ175">
        <v>1</v>
      </c>
      <c r="BR175">
        <v>0</v>
      </c>
      <c r="BS175">
        <v>1.45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190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46"/>
        <v>165.95999999999998</v>
      </c>
      <c r="CQ175">
        <f t="shared" si="147"/>
        <v>0</v>
      </c>
      <c r="CR175">
        <f t="shared" si="148"/>
        <v>32.542080000000006</v>
      </c>
      <c r="CS175">
        <f t="shared" si="149"/>
        <v>0</v>
      </c>
      <c r="CT175">
        <f t="shared" si="150"/>
        <v>133.41623999999999</v>
      </c>
      <c r="CU175">
        <f t="shared" si="151"/>
        <v>0</v>
      </c>
      <c r="CV175">
        <f t="shared" si="152"/>
        <v>1.05</v>
      </c>
      <c r="CW175">
        <f t="shared" si="153"/>
        <v>0</v>
      </c>
      <c r="CX175">
        <f t="shared" si="154"/>
        <v>0</v>
      </c>
      <c r="CY175">
        <f t="shared" si="155"/>
        <v>253.49799999999999</v>
      </c>
      <c r="CZ175">
        <f t="shared" si="156"/>
        <v>80.051999999999992</v>
      </c>
      <c r="DC175" t="s">
        <v>3</v>
      </c>
      <c r="DD175" t="s">
        <v>3</v>
      </c>
      <c r="DE175" t="s">
        <v>24</v>
      </c>
      <c r="DF175" t="s">
        <v>24</v>
      </c>
      <c r="DG175" t="s">
        <v>24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109</v>
      </c>
      <c r="DW175" t="s">
        <v>109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196215292</v>
      </c>
      <c r="EF175">
        <v>1</v>
      </c>
      <c r="EG175" t="s">
        <v>25</v>
      </c>
      <c r="EH175">
        <v>0</v>
      </c>
      <c r="EI175" t="s">
        <v>3</v>
      </c>
      <c r="EJ175">
        <v>1</v>
      </c>
      <c r="EK175">
        <v>350022</v>
      </c>
      <c r="EL175" t="s">
        <v>42</v>
      </c>
      <c r="EM175" t="s">
        <v>43</v>
      </c>
      <c r="EO175" t="s">
        <v>3</v>
      </c>
      <c r="EQ175">
        <v>1703936</v>
      </c>
      <c r="ER175">
        <v>241.54</v>
      </c>
      <c r="ES175">
        <v>0</v>
      </c>
      <c r="ET175">
        <v>49.85</v>
      </c>
      <c r="EU175">
        <v>0</v>
      </c>
      <c r="EV175">
        <v>191.69</v>
      </c>
      <c r="EW175">
        <v>1.05</v>
      </c>
      <c r="EX175">
        <v>0</v>
      </c>
      <c r="EY175">
        <v>0</v>
      </c>
      <c r="FQ175">
        <v>0</v>
      </c>
      <c r="FR175">
        <f t="shared" si="157"/>
        <v>0</v>
      </c>
      <c r="FS175">
        <v>0</v>
      </c>
      <c r="FX175">
        <v>190</v>
      </c>
      <c r="FY175">
        <v>60</v>
      </c>
      <c r="GA175" t="s">
        <v>3</v>
      </c>
      <c r="GD175">
        <v>1</v>
      </c>
      <c r="GF175">
        <v>-1089167006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58"/>
        <v>0</v>
      </c>
      <c r="GM175">
        <f t="shared" si="159"/>
        <v>499.51</v>
      </c>
      <c r="GN175">
        <f t="shared" si="160"/>
        <v>499.51</v>
      </c>
      <c r="GO175">
        <f t="shared" si="161"/>
        <v>0</v>
      </c>
      <c r="GP175">
        <f t="shared" si="162"/>
        <v>0</v>
      </c>
      <c r="GR175">
        <v>0</v>
      </c>
      <c r="GS175">
        <v>3</v>
      </c>
      <c r="GT175">
        <v>0</v>
      </c>
      <c r="GU175" t="s">
        <v>3</v>
      </c>
      <c r="GV175">
        <f t="shared" si="163"/>
        <v>0</v>
      </c>
      <c r="GW175">
        <v>1</v>
      </c>
      <c r="GX175">
        <f t="shared" si="164"/>
        <v>0</v>
      </c>
      <c r="HA175">
        <v>0</v>
      </c>
      <c r="HB175">
        <v>0</v>
      </c>
      <c r="HC175">
        <f t="shared" si="16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ROW(SmtRes!A192)</f>
        <v>192</v>
      </c>
      <c r="D176">
        <f>ROW(EtalonRes!A192)</f>
        <v>192</v>
      </c>
      <c r="E176" t="s">
        <v>347</v>
      </c>
      <c r="F176" t="s">
        <v>348</v>
      </c>
      <c r="G176" t="s">
        <v>349</v>
      </c>
      <c r="H176" t="s">
        <v>114</v>
      </c>
      <c r="I176">
        <v>1</v>
      </c>
      <c r="J176">
        <v>0</v>
      </c>
      <c r="K176">
        <v>1</v>
      </c>
      <c r="O176">
        <f t="shared" si="126"/>
        <v>494.54</v>
      </c>
      <c r="P176">
        <f t="shared" si="127"/>
        <v>0</v>
      </c>
      <c r="Q176">
        <f t="shared" si="128"/>
        <v>108.48</v>
      </c>
      <c r="R176">
        <f t="shared" si="129"/>
        <v>0</v>
      </c>
      <c r="S176">
        <f t="shared" si="130"/>
        <v>386.06</v>
      </c>
      <c r="T176">
        <f t="shared" si="131"/>
        <v>0</v>
      </c>
      <c r="U176">
        <f t="shared" si="132"/>
        <v>3.5</v>
      </c>
      <c r="V176">
        <f t="shared" si="133"/>
        <v>0</v>
      </c>
      <c r="W176">
        <f t="shared" si="134"/>
        <v>0</v>
      </c>
      <c r="X176">
        <f t="shared" si="135"/>
        <v>733.51</v>
      </c>
      <c r="Y176">
        <f t="shared" si="136"/>
        <v>231.64</v>
      </c>
      <c r="AA176">
        <v>271789439</v>
      </c>
      <c r="AB176">
        <f t="shared" si="137"/>
        <v>346.01280000000003</v>
      </c>
      <c r="AC176">
        <f t="shared" si="138"/>
        <v>0</v>
      </c>
      <c r="AD176">
        <f t="shared" si="139"/>
        <v>79.766400000000004</v>
      </c>
      <c r="AE176">
        <f t="shared" si="140"/>
        <v>0</v>
      </c>
      <c r="AF176">
        <f t="shared" si="141"/>
        <v>266.24639999999999</v>
      </c>
      <c r="AG176">
        <f t="shared" si="142"/>
        <v>0</v>
      </c>
      <c r="AH176">
        <f t="shared" si="143"/>
        <v>3.5</v>
      </c>
      <c r="AI176">
        <f t="shared" si="144"/>
        <v>0</v>
      </c>
      <c r="AJ176">
        <f t="shared" si="145"/>
        <v>0</v>
      </c>
      <c r="AK176">
        <v>720.8599999999999</v>
      </c>
      <c r="AL176">
        <v>0</v>
      </c>
      <c r="AM176">
        <v>166.18</v>
      </c>
      <c r="AN176">
        <v>0</v>
      </c>
      <c r="AO176">
        <v>554.67999999999995</v>
      </c>
      <c r="AP176">
        <v>0</v>
      </c>
      <c r="AQ176">
        <v>3.5</v>
      </c>
      <c r="AR176">
        <v>0</v>
      </c>
      <c r="AS176">
        <v>0</v>
      </c>
      <c r="AT176">
        <v>190</v>
      </c>
      <c r="AU176">
        <v>60</v>
      </c>
      <c r="AV176">
        <v>1</v>
      </c>
      <c r="AW176">
        <v>1</v>
      </c>
      <c r="AZ176">
        <v>1</v>
      </c>
      <c r="BA176">
        <v>1.45</v>
      </c>
      <c r="BB176">
        <v>1.36</v>
      </c>
      <c r="BC176">
        <v>1.36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350</v>
      </c>
      <c r="BM176">
        <v>350022</v>
      </c>
      <c r="BN176">
        <v>0</v>
      </c>
      <c r="BO176" t="s">
        <v>23</v>
      </c>
      <c r="BP176">
        <v>1</v>
      </c>
      <c r="BQ176">
        <v>1</v>
      </c>
      <c r="BR176">
        <v>0</v>
      </c>
      <c r="BS176">
        <v>1.45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190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46"/>
        <v>494.54</v>
      </c>
      <c r="CQ176">
        <f t="shared" si="147"/>
        <v>0</v>
      </c>
      <c r="CR176">
        <f t="shared" si="148"/>
        <v>108.48230400000001</v>
      </c>
      <c r="CS176">
        <f t="shared" si="149"/>
        <v>0</v>
      </c>
      <c r="CT176">
        <f t="shared" si="150"/>
        <v>386.05727999999999</v>
      </c>
      <c r="CU176">
        <f t="shared" si="151"/>
        <v>0</v>
      </c>
      <c r="CV176">
        <f t="shared" si="152"/>
        <v>3.5</v>
      </c>
      <c r="CW176">
        <f t="shared" si="153"/>
        <v>0</v>
      </c>
      <c r="CX176">
        <f t="shared" si="154"/>
        <v>0</v>
      </c>
      <c r="CY176">
        <f t="shared" si="155"/>
        <v>733.5139999999999</v>
      </c>
      <c r="CZ176">
        <f t="shared" si="156"/>
        <v>231.636</v>
      </c>
      <c r="DC176" t="s">
        <v>3</v>
      </c>
      <c r="DD176" t="s">
        <v>3</v>
      </c>
      <c r="DE176" t="s">
        <v>24</v>
      </c>
      <c r="DF176" t="s">
        <v>24</v>
      </c>
      <c r="DG176" t="s">
        <v>24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701992</v>
      </c>
      <c r="DV176" t="s">
        <v>114</v>
      </c>
      <c r="DW176" t="s">
        <v>114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196215292</v>
      </c>
      <c r="EF176">
        <v>1</v>
      </c>
      <c r="EG176" t="s">
        <v>25</v>
      </c>
      <c r="EH176">
        <v>0</v>
      </c>
      <c r="EI176" t="s">
        <v>3</v>
      </c>
      <c r="EJ176">
        <v>1</v>
      </c>
      <c r="EK176">
        <v>350022</v>
      </c>
      <c r="EL176" t="s">
        <v>42</v>
      </c>
      <c r="EM176" t="s">
        <v>43</v>
      </c>
      <c r="EO176" t="s">
        <v>3</v>
      </c>
      <c r="EQ176">
        <v>1441792</v>
      </c>
      <c r="ER176">
        <v>720.8599999999999</v>
      </c>
      <c r="ES176">
        <v>0</v>
      </c>
      <c r="ET176">
        <v>166.18</v>
      </c>
      <c r="EU176">
        <v>0</v>
      </c>
      <c r="EV176">
        <v>554.67999999999995</v>
      </c>
      <c r="EW176">
        <v>3.5</v>
      </c>
      <c r="EX176">
        <v>0</v>
      </c>
      <c r="EY176">
        <v>0</v>
      </c>
      <c r="FQ176">
        <v>0</v>
      </c>
      <c r="FR176">
        <f t="shared" si="157"/>
        <v>0</v>
      </c>
      <c r="FS176">
        <v>0</v>
      </c>
      <c r="FX176">
        <v>190</v>
      </c>
      <c r="FY176">
        <v>60</v>
      </c>
      <c r="GA176" t="s">
        <v>3</v>
      </c>
      <c r="GD176">
        <v>1</v>
      </c>
      <c r="GF176">
        <v>-1633222518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si="158"/>
        <v>0</v>
      </c>
      <c r="GM176">
        <f t="shared" si="159"/>
        <v>1459.69</v>
      </c>
      <c r="GN176">
        <f t="shared" si="160"/>
        <v>1459.69</v>
      </c>
      <c r="GO176">
        <f t="shared" si="161"/>
        <v>0</v>
      </c>
      <c r="GP176">
        <f t="shared" si="162"/>
        <v>0</v>
      </c>
      <c r="GR176">
        <v>0</v>
      </c>
      <c r="GS176">
        <v>3</v>
      </c>
      <c r="GT176">
        <v>0</v>
      </c>
      <c r="GU176" t="s">
        <v>3</v>
      </c>
      <c r="GV176">
        <f t="shared" si="163"/>
        <v>0</v>
      </c>
      <c r="GW176">
        <v>1</v>
      </c>
      <c r="GX176">
        <f t="shared" si="164"/>
        <v>0</v>
      </c>
      <c r="HA176">
        <v>0</v>
      </c>
      <c r="HB176">
        <v>0</v>
      </c>
      <c r="HC176">
        <f t="shared" si="165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ROW(SmtRes!A195)</f>
        <v>195</v>
      </c>
      <c r="D177">
        <f>ROW(EtalonRes!A195)</f>
        <v>195</v>
      </c>
      <c r="E177" t="s">
        <v>351</v>
      </c>
      <c r="F177" t="s">
        <v>352</v>
      </c>
      <c r="G177" t="s">
        <v>353</v>
      </c>
      <c r="H177" t="s">
        <v>114</v>
      </c>
      <c r="I177">
        <v>1</v>
      </c>
      <c r="J177">
        <v>0</v>
      </c>
      <c r="K177">
        <v>1</v>
      </c>
      <c r="O177">
        <f t="shared" si="126"/>
        <v>494.54</v>
      </c>
      <c r="P177">
        <f t="shared" si="127"/>
        <v>0</v>
      </c>
      <c r="Q177">
        <f t="shared" si="128"/>
        <v>108.48</v>
      </c>
      <c r="R177">
        <f t="shared" si="129"/>
        <v>0</v>
      </c>
      <c r="S177">
        <f t="shared" si="130"/>
        <v>386.06</v>
      </c>
      <c r="T177">
        <f t="shared" si="131"/>
        <v>0</v>
      </c>
      <c r="U177">
        <f t="shared" si="132"/>
        <v>3.5</v>
      </c>
      <c r="V177">
        <f t="shared" si="133"/>
        <v>0</v>
      </c>
      <c r="W177">
        <f t="shared" si="134"/>
        <v>0</v>
      </c>
      <c r="X177">
        <f t="shared" si="135"/>
        <v>733.51</v>
      </c>
      <c r="Y177">
        <f t="shared" si="136"/>
        <v>231.64</v>
      </c>
      <c r="AA177">
        <v>271789439</v>
      </c>
      <c r="AB177">
        <f t="shared" si="137"/>
        <v>346.01280000000003</v>
      </c>
      <c r="AC177">
        <f t="shared" si="138"/>
        <v>0</v>
      </c>
      <c r="AD177">
        <f t="shared" si="139"/>
        <v>79.766400000000004</v>
      </c>
      <c r="AE177">
        <f t="shared" si="140"/>
        <v>0</v>
      </c>
      <c r="AF177">
        <f t="shared" si="141"/>
        <v>266.24639999999999</v>
      </c>
      <c r="AG177">
        <f t="shared" si="142"/>
        <v>0</v>
      </c>
      <c r="AH177">
        <f t="shared" si="143"/>
        <v>3.5</v>
      </c>
      <c r="AI177">
        <f t="shared" si="144"/>
        <v>0</v>
      </c>
      <c r="AJ177">
        <f t="shared" si="145"/>
        <v>0</v>
      </c>
      <c r="AK177">
        <v>720.8599999999999</v>
      </c>
      <c r="AL177">
        <v>0</v>
      </c>
      <c r="AM177">
        <v>166.18</v>
      </c>
      <c r="AN177">
        <v>0</v>
      </c>
      <c r="AO177">
        <v>554.67999999999995</v>
      </c>
      <c r="AP177">
        <v>0</v>
      </c>
      <c r="AQ177">
        <v>3.5</v>
      </c>
      <c r="AR177">
        <v>0</v>
      </c>
      <c r="AS177">
        <v>0</v>
      </c>
      <c r="AT177">
        <v>190</v>
      </c>
      <c r="AU177">
        <v>60</v>
      </c>
      <c r="AV177">
        <v>1</v>
      </c>
      <c r="AW177">
        <v>1</v>
      </c>
      <c r="AZ177">
        <v>1</v>
      </c>
      <c r="BA177">
        <v>1.45</v>
      </c>
      <c r="BB177">
        <v>1.36</v>
      </c>
      <c r="BC177">
        <v>1.36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354</v>
      </c>
      <c r="BM177">
        <v>350022</v>
      </c>
      <c r="BN177">
        <v>0</v>
      </c>
      <c r="BO177" t="s">
        <v>23</v>
      </c>
      <c r="BP177">
        <v>1</v>
      </c>
      <c r="BQ177">
        <v>1</v>
      </c>
      <c r="BR177">
        <v>0</v>
      </c>
      <c r="BS177">
        <v>1.45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190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46"/>
        <v>494.54</v>
      </c>
      <c r="CQ177">
        <f t="shared" si="147"/>
        <v>0</v>
      </c>
      <c r="CR177">
        <f t="shared" si="148"/>
        <v>108.48230400000001</v>
      </c>
      <c r="CS177">
        <f t="shared" si="149"/>
        <v>0</v>
      </c>
      <c r="CT177">
        <f t="shared" si="150"/>
        <v>386.05727999999999</v>
      </c>
      <c r="CU177">
        <f t="shared" si="151"/>
        <v>0</v>
      </c>
      <c r="CV177">
        <f t="shared" si="152"/>
        <v>3.5</v>
      </c>
      <c r="CW177">
        <f t="shared" si="153"/>
        <v>0</v>
      </c>
      <c r="CX177">
        <f t="shared" si="154"/>
        <v>0</v>
      </c>
      <c r="CY177">
        <f t="shared" si="155"/>
        <v>733.5139999999999</v>
      </c>
      <c r="CZ177">
        <f t="shared" si="156"/>
        <v>231.636</v>
      </c>
      <c r="DC177" t="s">
        <v>3</v>
      </c>
      <c r="DD177" t="s">
        <v>3</v>
      </c>
      <c r="DE177" t="s">
        <v>24</v>
      </c>
      <c r="DF177" t="s">
        <v>24</v>
      </c>
      <c r="DG177" t="s">
        <v>24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701992</v>
      </c>
      <c r="DV177" t="s">
        <v>114</v>
      </c>
      <c r="DW177" t="s">
        <v>114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196215292</v>
      </c>
      <c r="EF177">
        <v>1</v>
      </c>
      <c r="EG177" t="s">
        <v>25</v>
      </c>
      <c r="EH177">
        <v>0</v>
      </c>
      <c r="EI177" t="s">
        <v>3</v>
      </c>
      <c r="EJ177">
        <v>1</v>
      </c>
      <c r="EK177">
        <v>350022</v>
      </c>
      <c r="EL177" t="s">
        <v>42</v>
      </c>
      <c r="EM177" t="s">
        <v>43</v>
      </c>
      <c r="EO177" t="s">
        <v>3</v>
      </c>
      <c r="EQ177">
        <v>1310720</v>
      </c>
      <c r="ER177">
        <v>720.8599999999999</v>
      </c>
      <c r="ES177">
        <v>0</v>
      </c>
      <c r="ET177">
        <v>166.18</v>
      </c>
      <c r="EU177">
        <v>0</v>
      </c>
      <c r="EV177">
        <v>554.67999999999995</v>
      </c>
      <c r="EW177">
        <v>3.5</v>
      </c>
      <c r="EX177">
        <v>0</v>
      </c>
      <c r="EY177">
        <v>0</v>
      </c>
      <c r="FQ177">
        <v>0</v>
      </c>
      <c r="FR177">
        <f t="shared" si="157"/>
        <v>0</v>
      </c>
      <c r="FS177">
        <v>0</v>
      </c>
      <c r="FX177">
        <v>190</v>
      </c>
      <c r="FY177">
        <v>60</v>
      </c>
      <c r="GA177" t="s">
        <v>3</v>
      </c>
      <c r="GD177">
        <v>1</v>
      </c>
      <c r="GF177">
        <v>697600970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58"/>
        <v>0</v>
      </c>
      <c r="GM177">
        <f t="shared" si="159"/>
        <v>1459.69</v>
      </c>
      <c r="GN177">
        <f t="shared" si="160"/>
        <v>1459.69</v>
      </c>
      <c r="GO177">
        <f t="shared" si="161"/>
        <v>0</v>
      </c>
      <c r="GP177">
        <f t="shared" si="162"/>
        <v>0</v>
      </c>
      <c r="GR177">
        <v>0</v>
      </c>
      <c r="GS177">
        <v>3</v>
      </c>
      <c r="GT177">
        <v>0</v>
      </c>
      <c r="GU177" t="s">
        <v>3</v>
      </c>
      <c r="GV177">
        <f t="shared" si="163"/>
        <v>0</v>
      </c>
      <c r="GW177">
        <v>1</v>
      </c>
      <c r="GX177">
        <f t="shared" si="164"/>
        <v>0</v>
      </c>
      <c r="HA177">
        <v>0</v>
      </c>
      <c r="HB177">
        <v>0</v>
      </c>
      <c r="HC177">
        <f t="shared" si="16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ROW(SmtRes!A198)</f>
        <v>198</v>
      </c>
      <c r="D178">
        <f>ROW(EtalonRes!A198)</f>
        <v>198</v>
      </c>
      <c r="E178" t="s">
        <v>355</v>
      </c>
      <c r="F178" t="s">
        <v>356</v>
      </c>
      <c r="G178" t="s">
        <v>357</v>
      </c>
      <c r="H178" t="s">
        <v>270</v>
      </c>
      <c r="I178">
        <v>1</v>
      </c>
      <c r="J178">
        <v>0</v>
      </c>
      <c r="K178">
        <v>1</v>
      </c>
      <c r="O178">
        <f t="shared" si="126"/>
        <v>197.57</v>
      </c>
      <c r="P178">
        <f t="shared" si="127"/>
        <v>0</v>
      </c>
      <c r="Q178">
        <f t="shared" si="128"/>
        <v>38.74</v>
      </c>
      <c r="R178">
        <f t="shared" si="129"/>
        <v>0</v>
      </c>
      <c r="S178">
        <f t="shared" si="130"/>
        <v>158.83000000000001</v>
      </c>
      <c r="T178">
        <f t="shared" si="131"/>
        <v>0</v>
      </c>
      <c r="U178">
        <f t="shared" si="132"/>
        <v>1.25</v>
      </c>
      <c r="V178">
        <f t="shared" si="133"/>
        <v>0</v>
      </c>
      <c r="W178">
        <f t="shared" si="134"/>
        <v>0</v>
      </c>
      <c r="X178">
        <f t="shared" si="135"/>
        <v>301.77999999999997</v>
      </c>
      <c r="Y178">
        <f t="shared" si="136"/>
        <v>95.3</v>
      </c>
      <c r="AA178">
        <v>271789439</v>
      </c>
      <c r="AB178">
        <f t="shared" si="137"/>
        <v>138.024</v>
      </c>
      <c r="AC178">
        <f t="shared" si="138"/>
        <v>0</v>
      </c>
      <c r="AD178">
        <f t="shared" si="139"/>
        <v>28.488</v>
      </c>
      <c r="AE178">
        <f t="shared" si="140"/>
        <v>0</v>
      </c>
      <c r="AF178">
        <f t="shared" si="141"/>
        <v>109.536</v>
      </c>
      <c r="AG178">
        <f t="shared" si="142"/>
        <v>0</v>
      </c>
      <c r="AH178">
        <f t="shared" si="143"/>
        <v>1.25</v>
      </c>
      <c r="AI178">
        <f t="shared" si="144"/>
        <v>0</v>
      </c>
      <c r="AJ178">
        <f t="shared" si="145"/>
        <v>0</v>
      </c>
      <c r="AK178">
        <v>287.55</v>
      </c>
      <c r="AL178">
        <v>0</v>
      </c>
      <c r="AM178">
        <v>59.35</v>
      </c>
      <c r="AN178">
        <v>0</v>
      </c>
      <c r="AO178">
        <v>228.2</v>
      </c>
      <c r="AP178">
        <v>0</v>
      </c>
      <c r="AQ178">
        <v>1.25</v>
      </c>
      <c r="AR178">
        <v>0</v>
      </c>
      <c r="AS178">
        <v>0</v>
      </c>
      <c r="AT178">
        <v>190</v>
      </c>
      <c r="AU178">
        <v>60</v>
      </c>
      <c r="AV178">
        <v>1</v>
      </c>
      <c r="AW178">
        <v>1</v>
      </c>
      <c r="AZ178">
        <v>1</v>
      </c>
      <c r="BA178">
        <v>1.45</v>
      </c>
      <c r="BB178">
        <v>1.36</v>
      </c>
      <c r="BC178">
        <v>1.36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358</v>
      </c>
      <c r="BM178">
        <v>350022</v>
      </c>
      <c r="BN178">
        <v>0</v>
      </c>
      <c r="BO178" t="s">
        <v>23</v>
      </c>
      <c r="BP178">
        <v>1</v>
      </c>
      <c r="BQ178">
        <v>1</v>
      </c>
      <c r="BR178">
        <v>0</v>
      </c>
      <c r="BS178">
        <v>1.45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190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46"/>
        <v>197.57000000000002</v>
      </c>
      <c r="CQ178">
        <f t="shared" si="147"/>
        <v>0</v>
      </c>
      <c r="CR178">
        <f t="shared" si="148"/>
        <v>38.743680000000005</v>
      </c>
      <c r="CS178">
        <f t="shared" si="149"/>
        <v>0</v>
      </c>
      <c r="CT178">
        <f t="shared" si="150"/>
        <v>158.8272</v>
      </c>
      <c r="CU178">
        <f t="shared" si="151"/>
        <v>0</v>
      </c>
      <c r="CV178">
        <f t="shared" si="152"/>
        <v>1.25</v>
      </c>
      <c r="CW178">
        <f t="shared" si="153"/>
        <v>0</v>
      </c>
      <c r="CX178">
        <f t="shared" si="154"/>
        <v>0</v>
      </c>
      <c r="CY178">
        <f t="shared" si="155"/>
        <v>301.77699999999999</v>
      </c>
      <c r="CZ178">
        <f t="shared" si="156"/>
        <v>95.298000000000016</v>
      </c>
      <c r="DC178" t="s">
        <v>3</v>
      </c>
      <c r="DD178" t="s">
        <v>3</v>
      </c>
      <c r="DE178" t="s">
        <v>24</v>
      </c>
      <c r="DF178" t="s">
        <v>24</v>
      </c>
      <c r="DG178" t="s">
        <v>24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270</v>
      </c>
      <c r="DW178" t="s">
        <v>270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196215292</v>
      </c>
      <c r="EF178">
        <v>1</v>
      </c>
      <c r="EG178" t="s">
        <v>25</v>
      </c>
      <c r="EH178">
        <v>0</v>
      </c>
      <c r="EI178" t="s">
        <v>3</v>
      </c>
      <c r="EJ178">
        <v>1</v>
      </c>
      <c r="EK178">
        <v>350022</v>
      </c>
      <c r="EL178" t="s">
        <v>42</v>
      </c>
      <c r="EM178" t="s">
        <v>43</v>
      </c>
      <c r="EO178" t="s">
        <v>3</v>
      </c>
      <c r="EQ178">
        <v>1179648</v>
      </c>
      <c r="ER178">
        <v>287.55</v>
      </c>
      <c r="ES178">
        <v>0</v>
      </c>
      <c r="ET178">
        <v>59.35</v>
      </c>
      <c r="EU178">
        <v>0</v>
      </c>
      <c r="EV178">
        <v>228.2</v>
      </c>
      <c r="EW178">
        <v>1.25</v>
      </c>
      <c r="EX178">
        <v>0</v>
      </c>
      <c r="EY178">
        <v>0</v>
      </c>
      <c r="FQ178">
        <v>0</v>
      </c>
      <c r="FR178">
        <f t="shared" si="157"/>
        <v>0</v>
      </c>
      <c r="FS178">
        <v>0</v>
      </c>
      <c r="FX178">
        <v>190</v>
      </c>
      <c r="FY178">
        <v>60</v>
      </c>
      <c r="GA178" t="s">
        <v>3</v>
      </c>
      <c r="GD178">
        <v>1</v>
      </c>
      <c r="GF178">
        <v>1111457432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158"/>
        <v>0</v>
      </c>
      <c r="GM178">
        <f t="shared" si="159"/>
        <v>594.65</v>
      </c>
      <c r="GN178">
        <f t="shared" si="160"/>
        <v>594.65</v>
      </c>
      <c r="GO178">
        <f t="shared" si="161"/>
        <v>0</v>
      </c>
      <c r="GP178">
        <f t="shared" si="162"/>
        <v>0</v>
      </c>
      <c r="GR178">
        <v>0</v>
      </c>
      <c r="GS178">
        <v>3</v>
      </c>
      <c r="GT178">
        <v>0</v>
      </c>
      <c r="GU178" t="s">
        <v>3</v>
      </c>
      <c r="GV178">
        <f t="shared" si="163"/>
        <v>0</v>
      </c>
      <c r="GW178">
        <v>1</v>
      </c>
      <c r="GX178">
        <f t="shared" si="164"/>
        <v>0</v>
      </c>
      <c r="HA178">
        <v>0</v>
      </c>
      <c r="HB178">
        <v>0</v>
      </c>
      <c r="HC178">
        <f t="shared" si="165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C179">
        <f>ROW(SmtRes!A201)</f>
        <v>201</v>
      </c>
      <c r="D179">
        <f>ROW(EtalonRes!A201)</f>
        <v>201</v>
      </c>
      <c r="E179" t="s">
        <v>359</v>
      </c>
      <c r="F179" t="s">
        <v>360</v>
      </c>
      <c r="G179" t="s">
        <v>361</v>
      </c>
      <c r="H179" t="s">
        <v>270</v>
      </c>
      <c r="I179">
        <v>1</v>
      </c>
      <c r="J179">
        <v>0</v>
      </c>
      <c r="K179">
        <v>1</v>
      </c>
      <c r="O179">
        <f t="shared" si="126"/>
        <v>197.57</v>
      </c>
      <c r="P179">
        <f t="shared" si="127"/>
        <v>0</v>
      </c>
      <c r="Q179">
        <f t="shared" si="128"/>
        <v>38.74</v>
      </c>
      <c r="R179">
        <f t="shared" si="129"/>
        <v>0</v>
      </c>
      <c r="S179">
        <f t="shared" si="130"/>
        <v>158.83000000000001</v>
      </c>
      <c r="T179">
        <f t="shared" si="131"/>
        <v>0</v>
      </c>
      <c r="U179">
        <f t="shared" si="132"/>
        <v>1.25</v>
      </c>
      <c r="V179">
        <f t="shared" si="133"/>
        <v>0</v>
      </c>
      <c r="W179">
        <f t="shared" si="134"/>
        <v>0</v>
      </c>
      <c r="X179">
        <f t="shared" si="135"/>
        <v>301.77999999999997</v>
      </c>
      <c r="Y179">
        <f t="shared" si="136"/>
        <v>95.3</v>
      </c>
      <c r="AA179">
        <v>271789439</v>
      </c>
      <c r="AB179">
        <f t="shared" si="137"/>
        <v>138.024</v>
      </c>
      <c r="AC179">
        <f t="shared" si="138"/>
        <v>0</v>
      </c>
      <c r="AD179">
        <f t="shared" si="139"/>
        <v>28.488</v>
      </c>
      <c r="AE179">
        <f t="shared" si="140"/>
        <v>0</v>
      </c>
      <c r="AF179">
        <f t="shared" si="141"/>
        <v>109.536</v>
      </c>
      <c r="AG179">
        <f t="shared" si="142"/>
        <v>0</v>
      </c>
      <c r="AH179">
        <f t="shared" si="143"/>
        <v>1.25</v>
      </c>
      <c r="AI179">
        <f t="shared" si="144"/>
        <v>0</v>
      </c>
      <c r="AJ179">
        <f t="shared" si="145"/>
        <v>0</v>
      </c>
      <c r="AK179">
        <v>287.55</v>
      </c>
      <c r="AL179">
        <v>0</v>
      </c>
      <c r="AM179">
        <v>59.35</v>
      </c>
      <c r="AN179">
        <v>0</v>
      </c>
      <c r="AO179">
        <v>228.2</v>
      </c>
      <c r="AP179">
        <v>0</v>
      </c>
      <c r="AQ179">
        <v>1.25</v>
      </c>
      <c r="AR179">
        <v>0</v>
      </c>
      <c r="AS179">
        <v>0</v>
      </c>
      <c r="AT179">
        <v>190</v>
      </c>
      <c r="AU179">
        <v>60</v>
      </c>
      <c r="AV179">
        <v>1</v>
      </c>
      <c r="AW179">
        <v>1</v>
      </c>
      <c r="AZ179">
        <v>1</v>
      </c>
      <c r="BA179">
        <v>1.45</v>
      </c>
      <c r="BB179">
        <v>1.36</v>
      </c>
      <c r="BC179">
        <v>1.36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362</v>
      </c>
      <c r="BM179">
        <v>350022</v>
      </c>
      <c r="BN179">
        <v>0</v>
      </c>
      <c r="BO179" t="s">
        <v>23</v>
      </c>
      <c r="BP179">
        <v>1</v>
      </c>
      <c r="BQ179">
        <v>1</v>
      </c>
      <c r="BR179">
        <v>0</v>
      </c>
      <c r="BS179">
        <v>1.45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190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46"/>
        <v>197.57000000000002</v>
      </c>
      <c r="CQ179">
        <f t="shared" si="147"/>
        <v>0</v>
      </c>
      <c r="CR179">
        <f t="shared" si="148"/>
        <v>38.743680000000005</v>
      </c>
      <c r="CS179">
        <f t="shared" si="149"/>
        <v>0</v>
      </c>
      <c r="CT179">
        <f t="shared" si="150"/>
        <v>158.8272</v>
      </c>
      <c r="CU179">
        <f t="shared" si="151"/>
        <v>0</v>
      </c>
      <c r="CV179">
        <f t="shared" si="152"/>
        <v>1.25</v>
      </c>
      <c r="CW179">
        <f t="shared" si="153"/>
        <v>0</v>
      </c>
      <c r="CX179">
        <f t="shared" si="154"/>
        <v>0</v>
      </c>
      <c r="CY179">
        <f t="shared" si="155"/>
        <v>301.77699999999999</v>
      </c>
      <c r="CZ179">
        <f t="shared" si="156"/>
        <v>95.298000000000016</v>
      </c>
      <c r="DC179" t="s">
        <v>3</v>
      </c>
      <c r="DD179" t="s">
        <v>3</v>
      </c>
      <c r="DE179" t="s">
        <v>24</v>
      </c>
      <c r="DF179" t="s">
        <v>24</v>
      </c>
      <c r="DG179" t="s">
        <v>24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270</v>
      </c>
      <c r="DW179" t="s">
        <v>270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196215292</v>
      </c>
      <c r="EF179">
        <v>1</v>
      </c>
      <c r="EG179" t="s">
        <v>25</v>
      </c>
      <c r="EH179">
        <v>0</v>
      </c>
      <c r="EI179" t="s">
        <v>3</v>
      </c>
      <c r="EJ179">
        <v>1</v>
      </c>
      <c r="EK179">
        <v>350022</v>
      </c>
      <c r="EL179" t="s">
        <v>42</v>
      </c>
      <c r="EM179" t="s">
        <v>43</v>
      </c>
      <c r="EO179" t="s">
        <v>3</v>
      </c>
      <c r="EQ179">
        <v>1048576</v>
      </c>
      <c r="ER179">
        <v>287.55</v>
      </c>
      <c r="ES179">
        <v>0</v>
      </c>
      <c r="ET179">
        <v>59.35</v>
      </c>
      <c r="EU179">
        <v>0</v>
      </c>
      <c r="EV179">
        <v>228.2</v>
      </c>
      <c r="EW179">
        <v>1.25</v>
      </c>
      <c r="EX179">
        <v>0</v>
      </c>
      <c r="EY179">
        <v>0</v>
      </c>
      <c r="FQ179">
        <v>0</v>
      </c>
      <c r="FR179">
        <f t="shared" si="157"/>
        <v>0</v>
      </c>
      <c r="FS179">
        <v>0</v>
      </c>
      <c r="FX179">
        <v>190</v>
      </c>
      <c r="FY179">
        <v>60</v>
      </c>
      <c r="GA179" t="s">
        <v>3</v>
      </c>
      <c r="GD179">
        <v>1</v>
      </c>
      <c r="GF179">
        <v>-295092182</v>
      </c>
      <c r="GG179">
        <v>2</v>
      </c>
      <c r="GH179">
        <v>1</v>
      </c>
      <c r="GI179">
        <v>4</v>
      </c>
      <c r="GJ179">
        <v>0</v>
      </c>
      <c r="GK179">
        <v>0</v>
      </c>
      <c r="GL179">
        <f t="shared" si="158"/>
        <v>0</v>
      </c>
      <c r="GM179">
        <f t="shared" si="159"/>
        <v>594.65</v>
      </c>
      <c r="GN179">
        <f t="shared" si="160"/>
        <v>594.65</v>
      </c>
      <c r="GO179">
        <f t="shared" si="161"/>
        <v>0</v>
      </c>
      <c r="GP179">
        <f t="shared" si="162"/>
        <v>0</v>
      </c>
      <c r="GR179">
        <v>0</v>
      </c>
      <c r="GS179">
        <v>3</v>
      </c>
      <c r="GT179">
        <v>0</v>
      </c>
      <c r="GU179" t="s">
        <v>3</v>
      </c>
      <c r="GV179">
        <f t="shared" si="163"/>
        <v>0</v>
      </c>
      <c r="GW179">
        <v>1</v>
      </c>
      <c r="GX179">
        <f t="shared" si="164"/>
        <v>0</v>
      </c>
      <c r="HA179">
        <v>0</v>
      </c>
      <c r="HB179">
        <v>0</v>
      </c>
      <c r="HC179">
        <f t="shared" si="165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363</v>
      </c>
      <c r="F180" t="s">
        <v>125</v>
      </c>
      <c r="G180" t="s">
        <v>511</v>
      </c>
      <c r="H180" t="s">
        <v>126</v>
      </c>
      <c r="I180">
        <f>ROUND(1/10,9)</f>
        <v>0.1</v>
      </c>
      <c r="J180">
        <v>0</v>
      </c>
      <c r="K180">
        <f>ROUND(1/10,9)</f>
        <v>0.1</v>
      </c>
      <c r="O180">
        <f t="shared" si="126"/>
        <v>31.95</v>
      </c>
      <c r="P180">
        <f t="shared" si="127"/>
        <v>0</v>
      </c>
      <c r="Q180">
        <f t="shared" si="128"/>
        <v>0</v>
      </c>
      <c r="R180">
        <f t="shared" si="129"/>
        <v>0</v>
      </c>
      <c r="S180">
        <f t="shared" si="130"/>
        <v>31.95</v>
      </c>
      <c r="T180">
        <f t="shared" si="131"/>
        <v>0</v>
      </c>
      <c r="U180">
        <f t="shared" si="132"/>
        <v>0</v>
      </c>
      <c r="V180">
        <f t="shared" si="133"/>
        <v>0</v>
      </c>
      <c r="W180">
        <f t="shared" si="134"/>
        <v>0</v>
      </c>
      <c r="X180">
        <f t="shared" si="135"/>
        <v>0</v>
      </c>
      <c r="Y180">
        <f t="shared" si="136"/>
        <v>0</v>
      </c>
      <c r="AA180">
        <v>271789439</v>
      </c>
      <c r="AB180">
        <f t="shared" si="137"/>
        <v>22.82</v>
      </c>
      <c r="AC180">
        <f t="shared" si="138"/>
        <v>0</v>
      </c>
      <c r="AD180">
        <f>ROUND((((ET180)-(EU180))+AE180),6)</f>
        <v>0</v>
      </c>
      <c r="AE180">
        <f>ROUND((EU180),6)</f>
        <v>0</v>
      </c>
      <c r="AF180">
        <f>ROUND(((EV180*0.652)),6)</f>
        <v>22.82</v>
      </c>
      <c r="AG180">
        <f t="shared" si="142"/>
        <v>0</v>
      </c>
      <c r="AH180">
        <f>((EW180*0.652))</f>
        <v>0</v>
      </c>
      <c r="AI180">
        <f>(EX180)</f>
        <v>0</v>
      </c>
      <c r="AJ180">
        <f t="shared" si="145"/>
        <v>0</v>
      </c>
      <c r="AK180">
        <v>35</v>
      </c>
      <c r="AL180">
        <v>0</v>
      </c>
      <c r="AM180">
        <v>0</v>
      </c>
      <c r="AN180">
        <v>0</v>
      </c>
      <c r="AO180">
        <v>35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14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4</v>
      </c>
      <c r="BJ180" t="s">
        <v>3</v>
      </c>
      <c r="BM180">
        <v>0</v>
      </c>
      <c r="BN180">
        <v>0</v>
      </c>
      <c r="BO180" t="s">
        <v>3</v>
      </c>
      <c r="BP180">
        <v>0</v>
      </c>
      <c r="BQ180">
        <v>16</v>
      </c>
      <c r="BR180">
        <v>0</v>
      </c>
      <c r="BS180">
        <v>14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46"/>
        <v>31.95</v>
      </c>
      <c r="CQ180">
        <f t="shared" si="147"/>
        <v>0</v>
      </c>
      <c r="CR180">
        <f t="shared" si="148"/>
        <v>0</v>
      </c>
      <c r="CS180">
        <f t="shared" si="149"/>
        <v>0</v>
      </c>
      <c r="CT180">
        <f t="shared" si="150"/>
        <v>319.48</v>
      </c>
      <c r="CU180">
        <f t="shared" si="151"/>
        <v>0</v>
      </c>
      <c r="CV180">
        <f t="shared" si="152"/>
        <v>0</v>
      </c>
      <c r="CW180">
        <f t="shared" si="153"/>
        <v>0</v>
      </c>
      <c r="CX180">
        <f t="shared" si="154"/>
        <v>0</v>
      </c>
      <c r="CY180">
        <f t="shared" si="155"/>
        <v>0</v>
      </c>
      <c r="CZ180">
        <f t="shared" si="15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127</v>
      </c>
      <c r="DH180" t="s">
        <v>3</v>
      </c>
      <c r="DI180" t="s">
        <v>127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1002</v>
      </c>
      <c r="DV180" t="s">
        <v>126</v>
      </c>
      <c r="DW180" t="s">
        <v>126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196214738</v>
      </c>
      <c r="EF180">
        <v>16</v>
      </c>
      <c r="EG180" t="s">
        <v>128</v>
      </c>
      <c r="EH180">
        <v>0</v>
      </c>
      <c r="EI180" t="s">
        <v>3</v>
      </c>
      <c r="EJ180">
        <v>4</v>
      </c>
      <c r="EK180">
        <v>0</v>
      </c>
      <c r="EL180" t="s">
        <v>25</v>
      </c>
      <c r="EM180" t="s">
        <v>129</v>
      </c>
      <c r="EO180" t="s">
        <v>3</v>
      </c>
      <c r="EQ180">
        <v>2097152</v>
      </c>
      <c r="ER180">
        <v>35</v>
      </c>
      <c r="ES180">
        <v>0</v>
      </c>
      <c r="ET180">
        <v>0</v>
      </c>
      <c r="EU180">
        <v>0</v>
      </c>
      <c r="EV180">
        <v>35</v>
      </c>
      <c r="EW180">
        <v>0</v>
      </c>
      <c r="EX180">
        <v>0</v>
      </c>
      <c r="EY180">
        <v>0</v>
      </c>
      <c r="FQ180">
        <v>0</v>
      </c>
      <c r="FR180">
        <f t="shared" si="157"/>
        <v>0</v>
      </c>
      <c r="FS180">
        <v>0</v>
      </c>
      <c r="FU180" t="s">
        <v>130</v>
      </c>
      <c r="FX180">
        <v>0</v>
      </c>
      <c r="FY180">
        <v>0</v>
      </c>
      <c r="GA180" t="s">
        <v>3</v>
      </c>
      <c r="GD180">
        <v>1</v>
      </c>
      <c r="GF180">
        <v>-1207255879</v>
      </c>
      <c r="GG180">
        <v>2</v>
      </c>
      <c r="GH180">
        <v>0</v>
      </c>
      <c r="GI180">
        <v>3</v>
      </c>
      <c r="GJ180">
        <v>0</v>
      </c>
      <c r="GK180">
        <v>0</v>
      </c>
      <c r="GL180">
        <f t="shared" si="158"/>
        <v>0</v>
      </c>
      <c r="GM180">
        <f t="shared" si="159"/>
        <v>31.95</v>
      </c>
      <c r="GN180">
        <f t="shared" si="160"/>
        <v>0</v>
      </c>
      <c r="GO180">
        <f t="shared" si="161"/>
        <v>0</v>
      </c>
      <c r="GP180">
        <f t="shared" si="162"/>
        <v>31.95</v>
      </c>
      <c r="GR180">
        <v>0</v>
      </c>
      <c r="GS180">
        <v>0</v>
      </c>
      <c r="GT180">
        <v>0</v>
      </c>
      <c r="GU180" t="s">
        <v>3</v>
      </c>
      <c r="GV180">
        <f t="shared" si="163"/>
        <v>0</v>
      </c>
      <c r="GW180">
        <v>1</v>
      </c>
      <c r="GX180">
        <f t="shared" si="164"/>
        <v>0</v>
      </c>
      <c r="HA180">
        <v>0</v>
      </c>
      <c r="HB180">
        <v>0</v>
      </c>
      <c r="HC180">
        <f t="shared" si="165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364</v>
      </c>
      <c r="F181" t="s">
        <v>132</v>
      </c>
      <c r="G181" t="s">
        <v>512</v>
      </c>
      <c r="H181" t="s">
        <v>133</v>
      </c>
      <c r="I181">
        <v>1</v>
      </c>
      <c r="J181">
        <v>0</v>
      </c>
      <c r="K181">
        <v>1</v>
      </c>
      <c r="O181">
        <f t="shared" si="126"/>
        <v>940.18</v>
      </c>
      <c r="P181">
        <f t="shared" si="127"/>
        <v>0</v>
      </c>
      <c r="Q181">
        <f t="shared" si="128"/>
        <v>0</v>
      </c>
      <c r="R181">
        <f t="shared" si="129"/>
        <v>0</v>
      </c>
      <c r="S181">
        <f t="shared" si="130"/>
        <v>940.18</v>
      </c>
      <c r="T181">
        <f t="shared" si="131"/>
        <v>0</v>
      </c>
      <c r="U181">
        <f t="shared" si="132"/>
        <v>0</v>
      </c>
      <c r="V181">
        <f t="shared" si="133"/>
        <v>0</v>
      </c>
      <c r="W181">
        <f t="shared" si="134"/>
        <v>0</v>
      </c>
      <c r="X181">
        <f t="shared" si="135"/>
        <v>0</v>
      </c>
      <c r="Y181">
        <f t="shared" si="136"/>
        <v>0</v>
      </c>
      <c r="AA181">
        <v>271789439</v>
      </c>
      <c r="AB181">
        <f t="shared" si="137"/>
        <v>67.156000000000006</v>
      </c>
      <c r="AC181">
        <f t="shared" si="138"/>
        <v>0</v>
      </c>
      <c r="AD181">
        <f>ROUND((((ET181)-(EU181))+AE181),6)</f>
        <v>0</v>
      </c>
      <c r="AE181">
        <f>ROUND((EU181),6)</f>
        <v>0</v>
      </c>
      <c r="AF181">
        <f>ROUND(((EV181*0.652)),6)</f>
        <v>67.156000000000006</v>
      </c>
      <c r="AG181">
        <f t="shared" si="142"/>
        <v>0</v>
      </c>
      <c r="AH181">
        <f>((EW181*0.652))</f>
        <v>0</v>
      </c>
      <c r="AI181">
        <f>(EX181)</f>
        <v>0</v>
      </c>
      <c r="AJ181">
        <f t="shared" si="145"/>
        <v>0</v>
      </c>
      <c r="AK181">
        <v>103</v>
      </c>
      <c r="AL181">
        <v>0</v>
      </c>
      <c r="AM181">
        <v>0</v>
      </c>
      <c r="AN181">
        <v>0</v>
      </c>
      <c r="AO181">
        <v>103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14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4</v>
      </c>
      <c r="BJ181" t="s">
        <v>3</v>
      </c>
      <c r="BM181">
        <v>0</v>
      </c>
      <c r="BN181">
        <v>0</v>
      </c>
      <c r="BO181" t="s">
        <v>3</v>
      </c>
      <c r="BP181">
        <v>0</v>
      </c>
      <c r="BQ181">
        <v>16</v>
      </c>
      <c r="BR181">
        <v>0</v>
      </c>
      <c r="BS181">
        <v>14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46"/>
        <v>940.18</v>
      </c>
      <c r="CQ181">
        <f t="shared" si="147"/>
        <v>0</v>
      </c>
      <c r="CR181">
        <f t="shared" si="148"/>
        <v>0</v>
      </c>
      <c r="CS181">
        <f t="shared" si="149"/>
        <v>0</v>
      </c>
      <c r="CT181">
        <f t="shared" si="150"/>
        <v>940.18400000000008</v>
      </c>
      <c r="CU181">
        <f t="shared" si="151"/>
        <v>0</v>
      </c>
      <c r="CV181">
        <f t="shared" si="152"/>
        <v>0</v>
      </c>
      <c r="CW181">
        <f t="shared" si="153"/>
        <v>0</v>
      </c>
      <c r="CX181">
        <f t="shared" si="154"/>
        <v>0</v>
      </c>
      <c r="CY181">
        <f t="shared" si="155"/>
        <v>0</v>
      </c>
      <c r="CZ181">
        <f t="shared" si="156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127</v>
      </c>
      <c r="DH181" t="s">
        <v>3</v>
      </c>
      <c r="DI181" t="s">
        <v>127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133</v>
      </c>
      <c r="DW181" t="s">
        <v>133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196214738</v>
      </c>
      <c r="EF181">
        <v>16</v>
      </c>
      <c r="EG181" t="s">
        <v>128</v>
      </c>
      <c r="EH181">
        <v>0</v>
      </c>
      <c r="EI181" t="s">
        <v>3</v>
      </c>
      <c r="EJ181">
        <v>4</v>
      </c>
      <c r="EK181">
        <v>0</v>
      </c>
      <c r="EL181" t="s">
        <v>25</v>
      </c>
      <c r="EM181" t="s">
        <v>129</v>
      </c>
      <c r="EO181" t="s">
        <v>3</v>
      </c>
      <c r="EQ181">
        <v>2097152</v>
      </c>
      <c r="ER181">
        <v>103</v>
      </c>
      <c r="ES181">
        <v>0</v>
      </c>
      <c r="ET181">
        <v>0</v>
      </c>
      <c r="EU181">
        <v>0</v>
      </c>
      <c r="EV181">
        <v>103</v>
      </c>
      <c r="EW181">
        <v>0</v>
      </c>
      <c r="EX181">
        <v>0</v>
      </c>
      <c r="EY181">
        <v>0</v>
      </c>
      <c r="FQ181">
        <v>0</v>
      </c>
      <c r="FR181">
        <f t="shared" si="157"/>
        <v>0</v>
      </c>
      <c r="FS181">
        <v>0</v>
      </c>
      <c r="FU181" t="s">
        <v>130</v>
      </c>
      <c r="FX181">
        <v>0</v>
      </c>
      <c r="FY181">
        <v>0</v>
      </c>
      <c r="GA181" t="s">
        <v>3</v>
      </c>
      <c r="GD181">
        <v>1</v>
      </c>
      <c r="GF181">
        <v>902896692</v>
      </c>
      <c r="GG181">
        <v>2</v>
      </c>
      <c r="GH181">
        <v>0</v>
      </c>
      <c r="GI181">
        <v>3</v>
      </c>
      <c r="GJ181">
        <v>0</v>
      </c>
      <c r="GK181">
        <v>0</v>
      </c>
      <c r="GL181">
        <f t="shared" si="158"/>
        <v>0</v>
      </c>
      <c r="GM181">
        <f t="shared" si="159"/>
        <v>940.18</v>
      </c>
      <c r="GN181">
        <f t="shared" si="160"/>
        <v>0</v>
      </c>
      <c r="GO181">
        <f t="shared" si="161"/>
        <v>0</v>
      </c>
      <c r="GP181">
        <f t="shared" si="162"/>
        <v>940.18</v>
      </c>
      <c r="GR181">
        <v>0</v>
      </c>
      <c r="GS181">
        <v>0</v>
      </c>
      <c r="GT181">
        <v>0</v>
      </c>
      <c r="GU181" t="s">
        <v>3</v>
      </c>
      <c r="GV181">
        <f t="shared" si="163"/>
        <v>0</v>
      </c>
      <c r="GW181">
        <v>1</v>
      </c>
      <c r="GX181">
        <f t="shared" si="164"/>
        <v>0</v>
      </c>
      <c r="HA181">
        <v>0</v>
      </c>
      <c r="HB181">
        <v>0</v>
      </c>
      <c r="HC181">
        <f t="shared" si="165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365</v>
      </c>
      <c r="F182" t="s">
        <v>135</v>
      </c>
      <c r="G182" t="s">
        <v>136</v>
      </c>
      <c r="H182" t="s">
        <v>137</v>
      </c>
      <c r="I182">
        <f>ROUND(0.16,9)</f>
        <v>0.16</v>
      </c>
      <c r="J182">
        <v>0</v>
      </c>
      <c r="K182">
        <f>ROUND(0.16,9)</f>
        <v>0.16</v>
      </c>
      <c r="O182">
        <f t="shared" si="126"/>
        <v>357.82</v>
      </c>
      <c r="P182">
        <f t="shared" si="127"/>
        <v>0</v>
      </c>
      <c r="Q182">
        <f t="shared" si="128"/>
        <v>0</v>
      </c>
      <c r="R182">
        <f t="shared" si="129"/>
        <v>0</v>
      </c>
      <c r="S182">
        <f t="shared" si="130"/>
        <v>357.82</v>
      </c>
      <c r="T182">
        <f t="shared" si="131"/>
        <v>0</v>
      </c>
      <c r="U182">
        <f t="shared" si="132"/>
        <v>0</v>
      </c>
      <c r="V182">
        <f t="shared" si="133"/>
        <v>0</v>
      </c>
      <c r="W182">
        <f t="shared" si="134"/>
        <v>0</v>
      </c>
      <c r="X182">
        <f t="shared" si="135"/>
        <v>0</v>
      </c>
      <c r="Y182">
        <f t="shared" si="136"/>
        <v>0</v>
      </c>
      <c r="AA182">
        <v>271789439</v>
      </c>
      <c r="AB182">
        <f t="shared" si="137"/>
        <v>159.74</v>
      </c>
      <c r="AC182">
        <f t="shared" si="138"/>
        <v>0</v>
      </c>
      <c r="AD182">
        <f>ROUND((((ET182)-(EU182))+AE182),6)</f>
        <v>0</v>
      </c>
      <c r="AE182">
        <f>ROUND((EU182),6)</f>
        <v>0</v>
      </c>
      <c r="AF182">
        <f>ROUND(((EV182*0.652)),6)</f>
        <v>159.74</v>
      </c>
      <c r="AG182">
        <f t="shared" si="142"/>
        <v>0</v>
      </c>
      <c r="AH182">
        <f>((EW182*0.652))</f>
        <v>0</v>
      </c>
      <c r="AI182">
        <f>(EX182)</f>
        <v>0</v>
      </c>
      <c r="AJ182">
        <f t="shared" si="145"/>
        <v>0</v>
      </c>
      <c r="AK182">
        <v>245</v>
      </c>
      <c r="AL182">
        <v>0</v>
      </c>
      <c r="AM182">
        <v>0</v>
      </c>
      <c r="AN182">
        <v>0</v>
      </c>
      <c r="AO182">
        <v>245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14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3</v>
      </c>
      <c r="BM182">
        <v>0</v>
      </c>
      <c r="BN182">
        <v>0</v>
      </c>
      <c r="BO182" t="s">
        <v>3</v>
      </c>
      <c r="BP182">
        <v>0</v>
      </c>
      <c r="BQ182">
        <v>16</v>
      </c>
      <c r="BR182">
        <v>0</v>
      </c>
      <c r="BS182">
        <v>14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46"/>
        <v>357.82</v>
      </c>
      <c r="CQ182">
        <f t="shared" si="147"/>
        <v>0</v>
      </c>
      <c r="CR182">
        <f t="shared" si="148"/>
        <v>0</v>
      </c>
      <c r="CS182">
        <f t="shared" si="149"/>
        <v>0</v>
      </c>
      <c r="CT182">
        <f t="shared" si="150"/>
        <v>2236.36</v>
      </c>
      <c r="CU182">
        <f t="shared" si="151"/>
        <v>0</v>
      </c>
      <c r="CV182">
        <f t="shared" si="152"/>
        <v>0</v>
      </c>
      <c r="CW182">
        <f t="shared" si="153"/>
        <v>0</v>
      </c>
      <c r="CX182">
        <f t="shared" si="154"/>
        <v>0</v>
      </c>
      <c r="CY182">
        <f t="shared" si="155"/>
        <v>0</v>
      </c>
      <c r="CZ182">
        <f t="shared" si="15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127</v>
      </c>
      <c r="DH182" t="s">
        <v>3</v>
      </c>
      <c r="DI182" t="s">
        <v>127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137</v>
      </c>
      <c r="DW182" t="s">
        <v>137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196214738</v>
      </c>
      <c r="EF182">
        <v>16</v>
      </c>
      <c r="EG182" t="s">
        <v>128</v>
      </c>
      <c r="EH182">
        <v>0</v>
      </c>
      <c r="EI182" t="s">
        <v>3</v>
      </c>
      <c r="EJ182">
        <v>4</v>
      </c>
      <c r="EK182">
        <v>0</v>
      </c>
      <c r="EL182" t="s">
        <v>25</v>
      </c>
      <c r="EM182" t="s">
        <v>129</v>
      </c>
      <c r="EO182" t="s">
        <v>3</v>
      </c>
      <c r="EQ182">
        <v>2097152</v>
      </c>
      <c r="ER182">
        <v>245</v>
      </c>
      <c r="ES182">
        <v>0</v>
      </c>
      <c r="ET182">
        <v>0</v>
      </c>
      <c r="EU182">
        <v>0</v>
      </c>
      <c r="EV182">
        <v>245</v>
      </c>
      <c r="EW182">
        <v>0</v>
      </c>
      <c r="EX182">
        <v>0</v>
      </c>
      <c r="EY182">
        <v>0</v>
      </c>
      <c r="FQ182">
        <v>0</v>
      </c>
      <c r="FR182">
        <f t="shared" si="157"/>
        <v>0</v>
      </c>
      <c r="FS182">
        <v>0</v>
      </c>
      <c r="FU182" t="s">
        <v>130</v>
      </c>
      <c r="FX182">
        <v>0</v>
      </c>
      <c r="FY182">
        <v>0</v>
      </c>
      <c r="GA182" t="s">
        <v>3</v>
      </c>
      <c r="GD182">
        <v>1</v>
      </c>
      <c r="GF182">
        <v>318127590</v>
      </c>
      <c r="GG182">
        <v>2</v>
      </c>
      <c r="GH182">
        <v>2</v>
      </c>
      <c r="GI182">
        <v>3</v>
      </c>
      <c r="GJ182">
        <v>0</v>
      </c>
      <c r="GK182">
        <v>0</v>
      </c>
      <c r="GL182">
        <f t="shared" si="158"/>
        <v>0</v>
      </c>
      <c r="GM182">
        <f t="shared" si="159"/>
        <v>357.82</v>
      </c>
      <c r="GN182">
        <f t="shared" si="160"/>
        <v>357.82</v>
      </c>
      <c r="GO182">
        <f t="shared" si="161"/>
        <v>0</v>
      </c>
      <c r="GP182">
        <f t="shared" si="162"/>
        <v>0</v>
      </c>
      <c r="GR182">
        <v>0</v>
      </c>
      <c r="GS182">
        <v>3</v>
      </c>
      <c r="GT182">
        <v>0</v>
      </c>
      <c r="GU182" t="s">
        <v>3</v>
      </c>
      <c r="GV182">
        <f t="shared" si="163"/>
        <v>0</v>
      </c>
      <c r="GW182">
        <v>1</v>
      </c>
      <c r="GX182">
        <f t="shared" si="164"/>
        <v>0</v>
      </c>
      <c r="HA182">
        <v>0</v>
      </c>
      <c r="HB182">
        <v>0</v>
      </c>
      <c r="HC182">
        <f t="shared" si="165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366</v>
      </c>
      <c r="F183" t="s">
        <v>139</v>
      </c>
      <c r="G183" t="s">
        <v>140</v>
      </c>
      <c r="H183" t="s">
        <v>141</v>
      </c>
      <c r="I183">
        <v>1</v>
      </c>
      <c r="J183">
        <v>0</v>
      </c>
      <c r="K183">
        <v>1</v>
      </c>
      <c r="O183">
        <f t="shared" si="126"/>
        <v>912.8</v>
      </c>
      <c r="P183">
        <f t="shared" si="127"/>
        <v>0</v>
      </c>
      <c r="Q183">
        <f t="shared" si="128"/>
        <v>0</v>
      </c>
      <c r="R183">
        <f t="shared" si="129"/>
        <v>0</v>
      </c>
      <c r="S183">
        <f t="shared" si="130"/>
        <v>912.8</v>
      </c>
      <c r="T183">
        <f t="shared" si="131"/>
        <v>0</v>
      </c>
      <c r="U183">
        <f t="shared" si="132"/>
        <v>0</v>
      </c>
      <c r="V183">
        <f t="shared" si="133"/>
        <v>0</v>
      </c>
      <c r="W183">
        <f t="shared" si="134"/>
        <v>0</v>
      </c>
      <c r="X183">
        <f t="shared" si="135"/>
        <v>0</v>
      </c>
      <c r="Y183">
        <f t="shared" si="136"/>
        <v>0</v>
      </c>
      <c r="AA183">
        <v>271789439</v>
      </c>
      <c r="AB183">
        <f t="shared" si="137"/>
        <v>65.2</v>
      </c>
      <c r="AC183">
        <f t="shared" si="138"/>
        <v>0</v>
      </c>
      <c r="AD183">
        <f>ROUND((((ET183)-(EU183))+AE183),6)</f>
        <v>0</v>
      </c>
      <c r="AE183">
        <f>ROUND((EU183),6)</f>
        <v>0</v>
      </c>
      <c r="AF183">
        <f>ROUND(((EV183*0.652)),6)</f>
        <v>65.2</v>
      </c>
      <c r="AG183">
        <f t="shared" si="142"/>
        <v>0</v>
      </c>
      <c r="AH183">
        <f>((EW183*0.652))</f>
        <v>0</v>
      </c>
      <c r="AI183">
        <f>(EX183)</f>
        <v>0</v>
      </c>
      <c r="AJ183">
        <f t="shared" si="145"/>
        <v>0</v>
      </c>
      <c r="AK183">
        <v>100</v>
      </c>
      <c r="AL183">
        <v>0</v>
      </c>
      <c r="AM183">
        <v>0</v>
      </c>
      <c r="AN183">
        <v>0</v>
      </c>
      <c r="AO183">
        <v>100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14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4</v>
      </c>
      <c r="BJ183" t="s">
        <v>3</v>
      </c>
      <c r="BM183">
        <v>0</v>
      </c>
      <c r="BN183">
        <v>0</v>
      </c>
      <c r="BO183" t="s">
        <v>3</v>
      </c>
      <c r="BP183">
        <v>0</v>
      </c>
      <c r="BQ183">
        <v>16</v>
      </c>
      <c r="BR183">
        <v>0</v>
      </c>
      <c r="BS183">
        <v>14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46"/>
        <v>912.8</v>
      </c>
      <c r="CQ183">
        <f t="shared" si="147"/>
        <v>0</v>
      </c>
      <c r="CR183">
        <f t="shared" si="148"/>
        <v>0</v>
      </c>
      <c r="CS183">
        <f t="shared" si="149"/>
        <v>0</v>
      </c>
      <c r="CT183">
        <f t="shared" si="150"/>
        <v>912.80000000000007</v>
      </c>
      <c r="CU183">
        <f t="shared" si="151"/>
        <v>0</v>
      </c>
      <c r="CV183">
        <f t="shared" si="152"/>
        <v>0</v>
      </c>
      <c r="CW183">
        <f t="shared" si="153"/>
        <v>0</v>
      </c>
      <c r="CX183">
        <f t="shared" si="154"/>
        <v>0</v>
      </c>
      <c r="CY183">
        <f t="shared" si="155"/>
        <v>0</v>
      </c>
      <c r="CZ183">
        <f t="shared" si="156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127</v>
      </c>
      <c r="DH183" t="s">
        <v>3</v>
      </c>
      <c r="DI183" t="s">
        <v>127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1002</v>
      </c>
      <c r="DV183" t="s">
        <v>141</v>
      </c>
      <c r="DW183" t="s">
        <v>141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196214738</v>
      </c>
      <c r="EF183">
        <v>16</v>
      </c>
      <c r="EG183" t="s">
        <v>128</v>
      </c>
      <c r="EH183">
        <v>0</v>
      </c>
      <c r="EI183" t="s">
        <v>3</v>
      </c>
      <c r="EJ183">
        <v>4</v>
      </c>
      <c r="EK183">
        <v>0</v>
      </c>
      <c r="EL183" t="s">
        <v>25</v>
      </c>
      <c r="EM183" t="s">
        <v>129</v>
      </c>
      <c r="EO183" t="s">
        <v>3</v>
      </c>
      <c r="EQ183">
        <v>2097152</v>
      </c>
      <c r="ER183">
        <v>100</v>
      </c>
      <c r="ES183">
        <v>0</v>
      </c>
      <c r="ET183">
        <v>0</v>
      </c>
      <c r="EU183">
        <v>0</v>
      </c>
      <c r="EV183">
        <v>100</v>
      </c>
      <c r="EW183">
        <v>0</v>
      </c>
      <c r="EX183">
        <v>0</v>
      </c>
      <c r="EY183">
        <v>0</v>
      </c>
      <c r="FQ183">
        <v>0</v>
      </c>
      <c r="FR183">
        <f t="shared" si="157"/>
        <v>0</v>
      </c>
      <c r="FS183">
        <v>0</v>
      </c>
      <c r="FU183" t="s">
        <v>130</v>
      </c>
      <c r="FX183">
        <v>0</v>
      </c>
      <c r="FY183">
        <v>0</v>
      </c>
      <c r="GA183" t="s">
        <v>3</v>
      </c>
      <c r="GD183">
        <v>1</v>
      </c>
      <c r="GF183">
        <v>-394489434</v>
      </c>
      <c r="GG183">
        <v>2</v>
      </c>
      <c r="GH183">
        <v>0</v>
      </c>
      <c r="GI183">
        <v>3</v>
      </c>
      <c r="GJ183">
        <v>0</v>
      </c>
      <c r="GK183">
        <v>0</v>
      </c>
      <c r="GL183">
        <f t="shared" si="158"/>
        <v>0</v>
      </c>
      <c r="GM183">
        <f t="shared" si="159"/>
        <v>912.8</v>
      </c>
      <c r="GN183">
        <f t="shared" si="160"/>
        <v>0</v>
      </c>
      <c r="GO183">
        <f t="shared" si="161"/>
        <v>0</v>
      </c>
      <c r="GP183">
        <f t="shared" si="162"/>
        <v>912.8</v>
      </c>
      <c r="GR183">
        <v>0</v>
      </c>
      <c r="GS183">
        <v>0</v>
      </c>
      <c r="GT183">
        <v>0</v>
      </c>
      <c r="GU183" t="s">
        <v>3</v>
      </c>
      <c r="GV183">
        <f t="shared" si="163"/>
        <v>0</v>
      </c>
      <c r="GW183">
        <v>1</v>
      </c>
      <c r="GX183">
        <f t="shared" si="164"/>
        <v>0</v>
      </c>
      <c r="HA183">
        <v>0</v>
      </c>
      <c r="HB183">
        <v>0</v>
      </c>
      <c r="HC183">
        <f t="shared" si="165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5" spans="1:245" x14ac:dyDescent="0.2">
      <c r="A185" s="2">
        <v>51</v>
      </c>
      <c r="B185" s="2">
        <f>B156</f>
        <v>1</v>
      </c>
      <c r="C185" s="2">
        <f>A156</f>
        <v>5</v>
      </c>
      <c r="D185" s="2">
        <f>ROW(A156)</f>
        <v>156</v>
      </c>
      <c r="E185" s="2"/>
      <c r="F185" s="2" t="str">
        <f>IF(F156&lt;&gt;"",F156,"")</f>
        <v>Новый подраздел</v>
      </c>
      <c r="G185" s="2" t="str">
        <f>IF(G156&lt;&gt;"",G156,"")</f>
        <v>3.1 Одноцепные ВЛ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166">ROUND(AB185,2)</f>
        <v>7459.48</v>
      </c>
      <c r="P185" s="2">
        <f t="shared" si="166"/>
        <v>0</v>
      </c>
      <c r="Q185" s="2">
        <f t="shared" si="166"/>
        <v>1505.08</v>
      </c>
      <c r="R185" s="2">
        <f t="shared" si="166"/>
        <v>0</v>
      </c>
      <c r="S185" s="2">
        <f t="shared" si="166"/>
        <v>5954.4</v>
      </c>
      <c r="T185" s="2">
        <f t="shared" si="166"/>
        <v>0</v>
      </c>
      <c r="U185" s="2">
        <f>AH185</f>
        <v>30.953999999999997</v>
      </c>
      <c r="V185" s="2">
        <f>AI185</f>
        <v>0</v>
      </c>
      <c r="W185" s="2">
        <f>ROUND(AJ185,2)</f>
        <v>0</v>
      </c>
      <c r="X185" s="2">
        <f>ROUND(AK185,2)</f>
        <v>7052.15</v>
      </c>
      <c r="Y185" s="2">
        <f>ROUND(AL185,2)</f>
        <v>2226.9699999999998</v>
      </c>
      <c r="Z185" s="2"/>
      <c r="AA185" s="2"/>
      <c r="AB185" s="2">
        <f>ROUND(SUMIF(AA160:AA183,"=271789439",O160:O183),2)</f>
        <v>7459.48</v>
      </c>
      <c r="AC185" s="2">
        <f>ROUND(SUMIF(AA160:AA183,"=271789439",P160:P183),2)</f>
        <v>0</v>
      </c>
      <c r="AD185" s="2">
        <f>ROUND(SUMIF(AA160:AA183,"=271789439",Q160:Q183),2)</f>
        <v>1505.08</v>
      </c>
      <c r="AE185" s="2">
        <f>ROUND(SUMIF(AA160:AA183,"=271789439",R160:R183),2)</f>
        <v>0</v>
      </c>
      <c r="AF185" s="2">
        <f>ROUND(SUMIF(AA160:AA183,"=271789439",S160:S183),2)</f>
        <v>5954.4</v>
      </c>
      <c r="AG185" s="2">
        <f>ROUND(SUMIF(AA160:AA183,"=271789439",T160:T183),2)</f>
        <v>0</v>
      </c>
      <c r="AH185" s="2">
        <f>SUMIF(AA160:AA183,"=271789439",U160:U183)</f>
        <v>30.953999999999997</v>
      </c>
      <c r="AI185" s="2">
        <f>SUMIF(AA160:AA183,"=271789439",V160:V183)</f>
        <v>0</v>
      </c>
      <c r="AJ185" s="2">
        <f>ROUND(SUMIF(AA160:AA183,"=271789439",W160:W183),2)</f>
        <v>0</v>
      </c>
      <c r="AK185" s="2">
        <f>ROUND(SUMIF(AA160:AA183,"=271789439",X160:X183),2)</f>
        <v>7052.15</v>
      </c>
      <c r="AL185" s="2">
        <f>ROUND(SUMIF(AA160:AA183,"=271789439",Y160:Y183),2)</f>
        <v>2226.9699999999998</v>
      </c>
      <c r="AM185" s="2"/>
      <c r="AN185" s="2"/>
      <c r="AO185" s="2">
        <f t="shared" ref="AO185:BD185" si="167">ROUND(BX185,2)</f>
        <v>0</v>
      </c>
      <c r="AP185" s="2">
        <f t="shared" si="167"/>
        <v>0</v>
      </c>
      <c r="AQ185" s="2">
        <f t="shared" si="167"/>
        <v>0</v>
      </c>
      <c r="AR185" s="2">
        <f t="shared" si="167"/>
        <v>16738.599999999999</v>
      </c>
      <c r="AS185" s="2">
        <f t="shared" si="167"/>
        <v>14853.67</v>
      </c>
      <c r="AT185" s="2">
        <f t="shared" si="167"/>
        <v>0</v>
      </c>
      <c r="AU185" s="2">
        <f t="shared" si="167"/>
        <v>1884.93</v>
      </c>
      <c r="AV185" s="2">
        <f t="shared" si="167"/>
        <v>0</v>
      </c>
      <c r="AW185" s="2">
        <f t="shared" si="167"/>
        <v>0</v>
      </c>
      <c r="AX185" s="2">
        <f t="shared" si="167"/>
        <v>0</v>
      </c>
      <c r="AY185" s="2">
        <f t="shared" si="167"/>
        <v>0</v>
      </c>
      <c r="AZ185" s="2">
        <f t="shared" si="167"/>
        <v>0</v>
      </c>
      <c r="BA185" s="2">
        <f t="shared" si="167"/>
        <v>0</v>
      </c>
      <c r="BB185" s="2">
        <f t="shared" si="167"/>
        <v>0</v>
      </c>
      <c r="BC185" s="2">
        <f t="shared" si="167"/>
        <v>0</v>
      </c>
      <c r="BD185" s="2">
        <f t="shared" si="167"/>
        <v>0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>
        <f>ROUND(SUMIF(AA160:AA183,"=271789439",FQ160:FQ183),2)</f>
        <v>0</v>
      </c>
      <c r="BY185" s="2">
        <f>ROUND(SUMIF(AA160:AA183,"=271789439",FR160:FR183),2)</f>
        <v>0</v>
      </c>
      <c r="BZ185" s="2">
        <f>ROUND(SUMIF(AA160:AA183,"=271789439",GL160:GL183),2)</f>
        <v>0</v>
      </c>
      <c r="CA185" s="2">
        <f>ROUND(SUMIF(AA160:AA183,"=271789439",GM160:GM183),2)</f>
        <v>16738.599999999999</v>
      </c>
      <c r="CB185" s="2">
        <f>ROUND(SUMIF(AA160:AA183,"=271789439",GN160:GN183),2)</f>
        <v>14853.67</v>
      </c>
      <c r="CC185" s="2">
        <f>ROUND(SUMIF(AA160:AA183,"=271789439",GO160:GO183),2)</f>
        <v>0</v>
      </c>
      <c r="CD185" s="2">
        <f>ROUND(SUMIF(AA160:AA183,"=271789439",GP160:GP183),2)</f>
        <v>1884.93</v>
      </c>
      <c r="CE185" s="2">
        <f>AC185-BX185</f>
        <v>0</v>
      </c>
      <c r="CF185" s="2">
        <f>AC185-BY185</f>
        <v>0</v>
      </c>
      <c r="CG185" s="2">
        <f>BX185-BZ185</f>
        <v>0</v>
      </c>
      <c r="CH185" s="2">
        <f>AC185-BX185-BY185+BZ185</f>
        <v>0</v>
      </c>
      <c r="CI185" s="2">
        <f>BY185-BZ185</f>
        <v>0</v>
      </c>
      <c r="CJ185" s="2">
        <f>ROUND(SUMIF(AA160:AA183,"=271789439",GX160:GX183),2)</f>
        <v>0</v>
      </c>
      <c r="CK185" s="2">
        <f>ROUND(SUMIF(AA160:AA183,"=271789439",GY160:GY183),2)</f>
        <v>0</v>
      </c>
      <c r="CL185" s="2">
        <f>ROUND(SUMIF(AA160:AA183,"=271789439",GZ160:GZ183),2)</f>
        <v>0</v>
      </c>
      <c r="CM185" s="2">
        <f>ROUND(SUMIF(AA160:AA183,"=271789439",HD160:HD183),2)</f>
        <v>0</v>
      </c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7459.48</v>
      </c>
      <c r="G187" s="4" t="s">
        <v>142</v>
      </c>
      <c r="H187" s="4" t="s">
        <v>143</v>
      </c>
      <c r="I187" s="4"/>
      <c r="J187" s="4"/>
      <c r="K187" s="4">
        <v>201</v>
      </c>
      <c r="L187" s="4">
        <v>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7459.48</v>
      </c>
      <c r="X187" s="4">
        <v>1</v>
      </c>
      <c r="Y187" s="4">
        <v>7459.48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0</v>
      </c>
      <c r="G188" s="4" t="s">
        <v>144</v>
      </c>
      <c r="H188" s="4" t="s">
        <v>145</v>
      </c>
      <c r="I188" s="4"/>
      <c r="J188" s="4"/>
      <c r="K188" s="4">
        <v>202</v>
      </c>
      <c r="L188" s="4">
        <v>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146</v>
      </c>
      <c r="H189" s="4" t="s">
        <v>147</v>
      </c>
      <c r="I189" s="4"/>
      <c r="J189" s="4"/>
      <c r="K189" s="4">
        <v>222</v>
      </c>
      <c r="L189" s="4">
        <v>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0</v>
      </c>
      <c r="G190" s="4" t="s">
        <v>148</v>
      </c>
      <c r="H190" s="4" t="s">
        <v>149</v>
      </c>
      <c r="I190" s="4"/>
      <c r="J190" s="4"/>
      <c r="K190" s="4">
        <v>225</v>
      </c>
      <c r="L190" s="4">
        <v>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0</v>
      </c>
      <c r="G191" s="4" t="s">
        <v>150</v>
      </c>
      <c r="H191" s="4" t="s">
        <v>151</v>
      </c>
      <c r="I191" s="4"/>
      <c r="J191" s="4"/>
      <c r="K191" s="4">
        <v>226</v>
      </c>
      <c r="L191" s="4">
        <v>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152</v>
      </c>
      <c r="H192" s="4" t="s">
        <v>153</v>
      </c>
      <c r="I192" s="4"/>
      <c r="J192" s="4"/>
      <c r="K192" s="4">
        <v>227</v>
      </c>
      <c r="L192" s="4">
        <v>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0</v>
      </c>
      <c r="G193" s="4" t="s">
        <v>154</v>
      </c>
      <c r="H193" s="4" t="s">
        <v>155</v>
      </c>
      <c r="I193" s="4"/>
      <c r="J193" s="4"/>
      <c r="K193" s="4">
        <v>228</v>
      </c>
      <c r="L193" s="4">
        <v>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0</v>
      </c>
      <c r="G194" s="4" t="s">
        <v>156</v>
      </c>
      <c r="H194" s="4" t="s">
        <v>157</v>
      </c>
      <c r="I194" s="4"/>
      <c r="J194" s="4"/>
      <c r="K194" s="4">
        <v>216</v>
      </c>
      <c r="L194" s="4">
        <v>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158</v>
      </c>
      <c r="H195" s="4" t="s">
        <v>159</v>
      </c>
      <c r="I195" s="4"/>
      <c r="J195" s="4"/>
      <c r="K195" s="4">
        <v>223</v>
      </c>
      <c r="L195" s="4">
        <v>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0</v>
      </c>
      <c r="G196" s="4" t="s">
        <v>160</v>
      </c>
      <c r="H196" s="4" t="s">
        <v>161</v>
      </c>
      <c r="I196" s="4"/>
      <c r="J196" s="4"/>
      <c r="K196" s="4">
        <v>229</v>
      </c>
      <c r="L196" s="4">
        <v>10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1505.08</v>
      </c>
      <c r="G197" s="4" t="s">
        <v>162</v>
      </c>
      <c r="H197" s="4" t="s">
        <v>163</v>
      </c>
      <c r="I197" s="4"/>
      <c r="J197" s="4"/>
      <c r="K197" s="4">
        <v>203</v>
      </c>
      <c r="L197" s="4">
        <v>11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1505.08</v>
      </c>
      <c r="X197" s="4">
        <v>1</v>
      </c>
      <c r="Y197" s="4">
        <v>1505.08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164</v>
      </c>
      <c r="H198" s="4" t="s">
        <v>165</v>
      </c>
      <c r="I198" s="4"/>
      <c r="J198" s="4"/>
      <c r="K198" s="4">
        <v>231</v>
      </c>
      <c r="L198" s="4">
        <v>12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0</v>
      </c>
      <c r="G199" s="4" t="s">
        <v>166</v>
      </c>
      <c r="H199" s="4" t="s">
        <v>167</v>
      </c>
      <c r="I199" s="4"/>
      <c r="J199" s="4"/>
      <c r="K199" s="4">
        <v>204</v>
      </c>
      <c r="L199" s="4">
        <v>13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5954.4</v>
      </c>
      <c r="G200" s="4" t="s">
        <v>168</v>
      </c>
      <c r="H200" s="4" t="s">
        <v>169</v>
      </c>
      <c r="I200" s="4"/>
      <c r="J200" s="4"/>
      <c r="K200" s="4">
        <v>205</v>
      </c>
      <c r="L200" s="4">
        <v>14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5954.4</v>
      </c>
      <c r="X200" s="4">
        <v>1</v>
      </c>
      <c r="Y200" s="4">
        <v>5954.4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170</v>
      </c>
      <c r="H201" s="4" t="s">
        <v>171</v>
      </c>
      <c r="I201" s="4"/>
      <c r="J201" s="4"/>
      <c r="K201" s="4">
        <v>232</v>
      </c>
      <c r="L201" s="4">
        <v>15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14853.67</v>
      </c>
      <c r="G202" s="4" t="s">
        <v>172</v>
      </c>
      <c r="H202" s="4" t="s">
        <v>173</v>
      </c>
      <c r="I202" s="4"/>
      <c r="J202" s="4"/>
      <c r="K202" s="4">
        <v>214</v>
      </c>
      <c r="L202" s="4">
        <v>16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14853.67</v>
      </c>
      <c r="X202" s="4">
        <v>1</v>
      </c>
      <c r="Y202" s="4">
        <v>14853.67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0</v>
      </c>
      <c r="G203" s="4" t="s">
        <v>174</v>
      </c>
      <c r="H203" s="4" t="s">
        <v>175</v>
      </c>
      <c r="I203" s="4"/>
      <c r="J203" s="4"/>
      <c r="K203" s="4">
        <v>215</v>
      </c>
      <c r="L203" s="4">
        <v>17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1884.93</v>
      </c>
      <c r="G204" s="4" t="s">
        <v>176</v>
      </c>
      <c r="H204" s="4" t="s">
        <v>177</v>
      </c>
      <c r="I204" s="4"/>
      <c r="J204" s="4"/>
      <c r="K204" s="4">
        <v>217</v>
      </c>
      <c r="L204" s="4">
        <v>18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1884.93</v>
      </c>
      <c r="X204" s="4">
        <v>1</v>
      </c>
      <c r="Y204" s="4">
        <v>1884.93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178</v>
      </c>
      <c r="H205" s="4" t="s">
        <v>179</v>
      </c>
      <c r="I205" s="4"/>
      <c r="J205" s="4"/>
      <c r="K205" s="4">
        <v>230</v>
      </c>
      <c r="L205" s="4">
        <v>19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180</v>
      </c>
      <c r="H206" s="4" t="s">
        <v>181</v>
      </c>
      <c r="I206" s="4"/>
      <c r="J206" s="4"/>
      <c r="K206" s="4">
        <v>206</v>
      </c>
      <c r="L206" s="4">
        <v>20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Source!U185</f>
        <v>30.953999999999997</v>
      </c>
      <c r="G207" s="4" t="s">
        <v>182</v>
      </c>
      <c r="H207" s="4" t="s">
        <v>183</v>
      </c>
      <c r="I207" s="4"/>
      <c r="J207" s="4"/>
      <c r="K207" s="4">
        <v>207</v>
      </c>
      <c r="L207" s="4">
        <v>21</v>
      </c>
      <c r="M207" s="4">
        <v>3</v>
      </c>
      <c r="N207" s="4" t="s">
        <v>3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30.953999999999997</v>
      </c>
      <c r="X207" s="4">
        <v>1</v>
      </c>
      <c r="Y207" s="4">
        <v>30.953999999999997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Source!V185</f>
        <v>0</v>
      </c>
      <c r="G208" s="4" t="s">
        <v>184</v>
      </c>
      <c r="H208" s="4" t="s">
        <v>185</v>
      </c>
      <c r="I208" s="4"/>
      <c r="J208" s="4"/>
      <c r="K208" s="4">
        <v>208</v>
      </c>
      <c r="L208" s="4">
        <v>22</v>
      </c>
      <c r="M208" s="4">
        <v>3</v>
      </c>
      <c r="N208" s="4" t="s">
        <v>3</v>
      </c>
      <c r="O208" s="4">
        <v>-1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186</v>
      </c>
      <c r="H209" s="4" t="s">
        <v>187</v>
      </c>
      <c r="I209" s="4"/>
      <c r="J209" s="4"/>
      <c r="K209" s="4">
        <v>209</v>
      </c>
      <c r="L209" s="4">
        <v>23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0</v>
      </c>
      <c r="G210" s="4" t="s">
        <v>188</v>
      </c>
      <c r="H210" s="4" t="s">
        <v>189</v>
      </c>
      <c r="I210" s="4"/>
      <c r="J210" s="4"/>
      <c r="K210" s="4">
        <v>233</v>
      </c>
      <c r="L210" s="4">
        <v>24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7052.15</v>
      </c>
      <c r="G211" s="4" t="s">
        <v>190</v>
      </c>
      <c r="H211" s="4" t="s">
        <v>191</v>
      </c>
      <c r="I211" s="4"/>
      <c r="J211" s="4"/>
      <c r="K211" s="4">
        <v>210</v>
      </c>
      <c r="L211" s="4">
        <v>25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7052.15</v>
      </c>
      <c r="X211" s="4">
        <v>1</v>
      </c>
      <c r="Y211" s="4">
        <v>7052.15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2226.9699999999998</v>
      </c>
      <c r="G212" s="4" t="s">
        <v>192</v>
      </c>
      <c r="H212" s="4" t="s">
        <v>193</v>
      </c>
      <c r="I212" s="4"/>
      <c r="J212" s="4"/>
      <c r="K212" s="4">
        <v>211</v>
      </c>
      <c r="L212" s="4">
        <v>26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2226.9699999999998</v>
      </c>
      <c r="X212" s="4">
        <v>1</v>
      </c>
      <c r="Y212" s="4">
        <v>2226.9699999999998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16738.599999999999</v>
      </c>
      <c r="G213" s="4" t="s">
        <v>194</v>
      </c>
      <c r="H213" s="4" t="s">
        <v>195</v>
      </c>
      <c r="I213" s="4"/>
      <c r="J213" s="4"/>
      <c r="K213" s="4">
        <v>224</v>
      </c>
      <c r="L213" s="4">
        <v>27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16738.599999999999</v>
      </c>
      <c r="X213" s="4">
        <v>1</v>
      </c>
      <c r="Y213" s="4">
        <v>16738.599999999999</v>
      </c>
      <c r="Z213" s="4"/>
      <c r="AA213" s="4"/>
      <c r="AB213" s="4"/>
    </row>
    <row r="215" spans="1:245" x14ac:dyDescent="0.2">
      <c r="A215" s="1">
        <v>5</v>
      </c>
      <c r="B215" s="1">
        <v>1</v>
      </c>
      <c r="C215" s="1"/>
      <c r="D215" s="1">
        <f>ROW(A238)</f>
        <v>238</v>
      </c>
      <c r="E215" s="1"/>
      <c r="F215" s="1" t="s">
        <v>281</v>
      </c>
      <c r="G215" s="1" t="s">
        <v>367</v>
      </c>
      <c r="H215" s="1" t="s">
        <v>3</v>
      </c>
      <c r="I215" s="1">
        <v>0</v>
      </c>
      <c r="J215" s="1"/>
      <c r="K215" s="1">
        <v>0</v>
      </c>
      <c r="L215" s="1"/>
      <c r="M215" s="1" t="s">
        <v>3</v>
      </c>
      <c r="N215" s="1"/>
      <c r="O215" s="1"/>
      <c r="P215" s="1"/>
      <c r="Q215" s="1"/>
      <c r="R215" s="1"/>
      <c r="S215" s="1">
        <v>0</v>
      </c>
      <c r="T215" s="1"/>
      <c r="U215" s="1" t="s">
        <v>3</v>
      </c>
      <c r="V215" s="1">
        <v>0</v>
      </c>
      <c r="W215" s="1"/>
      <c r="X215" s="1"/>
      <c r="Y215" s="1"/>
      <c r="Z215" s="1"/>
      <c r="AA215" s="1"/>
      <c r="AB215" s="1" t="s">
        <v>3</v>
      </c>
      <c r="AC215" s="1" t="s">
        <v>3</v>
      </c>
      <c r="AD215" s="1" t="s">
        <v>3</v>
      </c>
      <c r="AE215" s="1" t="s">
        <v>3</v>
      </c>
      <c r="AF215" s="1" t="s">
        <v>3</v>
      </c>
      <c r="AG215" s="1" t="s">
        <v>3</v>
      </c>
      <c r="AH215" s="1"/>
      <c r="AI215" s="1"/>
      <c r="AJ215" s="1"/>
      <c r="AK215" s="1"/>
      <c r="AL215" s="1"/>
      <c r="AM215" s="1"/>
      <c r="AN215" s="1"/>
      <c r="AO215" s="1"/>
      <c r="AP215" s="1" t="s">
        <v>3</v>
      </c>
      <c r="AQ215" s="1" t="s">
        <v>3</v>
      </c>
      <c r="AR215" s="1" t="s">
        <v>3</v>
      </c>
      <c r="AS215" s="1"/>
      <c r="AT215" s="1"/>
      <c r="AU215" s="1"/>
      <c r="AV215" s="1"/>
      <c r="AW215" s="1"/>
      <c r="AX215" s="1"/>
      <c r="AY215" s="1"/>
      <c r="AZ215" s="1" t="s">
        <v>3</v>
      </c>
      <c r="BA215" s="1"/>
      <c r="BB215" s="1" t="s">
        <v>3</v>
      </c>
      <c r="BC215" s="1" t="s">
        <v>3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3</v>
      </c>
      <c r="BJ215" s="1" t="s">
        <v>3</v>
      </c>
      <c r="BK215" s="1" t="s">
        <v>3</v>
      </c>
      <c r="BL215" s="1" t="s">
        <v>3</v>
      </c>
      <c r="BM215" s="1" t="s">
        <v>3</v>
      </c>
      <c r="BN215" s="1" t="s">
        <v>3</v>
      </c>
      <c r="BO215" s="1" t="s">
        <v>3</v>
      </c>
      <c r="BP215" s="1" t="s">
        <v>3</v>
      </c>
      <c r="BQ215" s="1"/>
      <c r="BR215" s="1"/>
      <c r="BS215" s="1"/>
      <c r="BT215" s="1"/>
      <c r="BU215" s="1"/>
      <c r="BV215" s="1"/>
      <c r="BW215" s="1"/>
      <c r="BX215" s="1">
        <v>0</v>
      </c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>
        <v>0</v>
      </c>
    </row>
    <row r="217" spans="1:245" x14ac:dyDescent="0.2">
      <c r="A217" s="2">
        <v>52</v>
      </c>
      <c r="B217" s="2">
        <f t="shared" ref="B217:G217" si="168">B238</f>
        <v>1</v>
      </c>
      <c r="C217" s="2">
        <f t="shared" si="168"/>
        <v>5</v>
      </c>
      <c r="D217" s="2">
        <f t="shared" si="168"/>
        <v>215</v>
      </c>
      <c r="E217" s="2">
        <f t="shared" si="168"/>
        <v>0</v>
      </c>
      <c r="F217" s="2" t="str">
        <f t="shared" si="168"/>
        <v>Новый подраздел</v>
      </c>
      <c r="G217" s="2" t="str">
        <f t="shared" si="168"/>
        <v>3.2 Двухцепные ВЛ</v>
      </c>
      <c r="H217" s="2"/>
      <c r="I217" s="2"/>
      <c r="J217" s="2"/>
      <c r="K217" s="2"/>
      <c r="L217" s="2"/>
      <c r="M217" s="2"/>
      <c r="N217" s="2"/>
      <c r="O217" s="2">
        <f t="shared" ref="O217:AT217" si="169">O238</f>
        <v>6200.95</v>
      </c>
      <c r="P217" s="2">
        <f t="shared" si="169"/>
        <v>0</v>
      </c>
      <c r="Q217" s="2">
        <f t="shared" si="169"/>
        <v>1423.24</v>
      </c>
      <c r="R217" s="2">
        <f t="shared" si="169"/>
        <v>0</v>
      </c>
      <c r="S217" s="2">
        <f t="shared" si="169"/>
        <v>4777.71</v>
      </c>
      <c r="T217" s="2">
        <f t="shared" si="169"/>
        <v>0</v>
      </c>
      <c r="U217" s="2">
        <f t="shared" si="169"/>
        <v>20.634</v>
      </c>
      <c r="V217" s="2">
        <f t="shared" si="169"/>
        <v>0</v>
      </c>
      <c r="W217" s="2">
        <f t="shared" si="169"/>
        <v>0</v>
      </c>
      <c r="X217" s="2">
        <f t="shared" si="169"/>
        <v>4816.4399999999996</v>
      </c>
      <c r="Y217" s="2">
        <f t="shared" si="169"/>
        <v>1520.96</v>
      </c>
      <c r="Z217" s="2">
        <f t="shared" si="169"/>
        <v>0</v>
      </c>
      <c r="AA217" s="2">
        <f t="shared" si="169"/>
        <v>0</v>
      </c>
      <c r="AB217" s="2">
        <f t="shared" si="169"/>
        <v>6200.95</v>
      </c>
      <c r="AC217" s="2">
        <f t="shared" si="169"/>
        <v>0</v>
      </c>
      <c r="AD217" s="2">
        <f t="shared" si="169"/>
        <v>1423.24</v>
      </c>
      <c r="AE217" s="2">
        <f t="shared" si="169"/>
        <v>0</v>
      </c>
      <c r="AF217" s="2">
        <f t="shared" si="169"/>
        <v>4777.71</v>
      </c>
      <c r="AG217" s="2">
        <f t="shared" si="169"/>
        <v>0</v>
      </c>
      <c r="AH217" s="2">
        <f t="shared" si="169"/>
        <v>20.634</v>
      </c>
      <c r="AI217" s="2">
        <f t="shared" si="169"/>
        <v>0</v>
      </c>
      <c r="AJ217" s="2">
        <f t="shared" si="169"/>
        <v>0</v>
      </c>
      <c r="AK217" s="2">
        <f t="shared" si="169"/>
        <v>4816.4399999999996</v>
      </c>
      <c r="AL217" s="2">
        <f t="shared" si="169"/>
        <v>1520.96</v>
      </c>
      <c r="AM217" s="2">
        <f t="shared" si="169"/>
        <v>0</v>
      </c>
      <c r="AN217" s="2">
        <f t="shared" si="169"/>
        <v>0</v>
      </c>
      <c r="AO217" s="2">
        <f t="shared" si="169"/>
        <v>0</v>
      </c>
      <c r="AP217" s="2">
        <f t="shared" si="169"/>
        <v>0</v>
      </c>
      <c r="AQ217" s="2">
        <f t="shared" si="169"/>
        <v>0</v>
      </c>
      <c r="AR217" s="2">
        <f t="shared" si="169"/>
        <v>12538.35</v>
      </c>
      <c r="AS217" s="2">
        <f t="shared" si="169"/>
        <v>10653.42</v>
      </c>
      <c r="AT217" s="2">
        <f t="shared" si="169"/>
        <v>0</v>
      </c>
      <c r="AU217" s="2">
        <f t="shared" ref="AU217:BZ217" si="170">AU238</f>
        <v>1884.93</v>
      </c>
      <c r="AV217" s="2">
        <f t="shared" si="170"/>
        <v>0</v>
      </c>
      <c r="AW217" s="2">
        <f t="shared" si="170"/>
        <v>0</v>
      </c>
      <c r="AX217" s="2">
        <f t="shared" si="170"/>
        <v>0</v>
      </c>
      <c r="AY217" s="2">
        <f t="shared" si="170"/>
        <v>0</v>
      </c>
      <c r="AZ217" s="2">
        <f t="shared" si="170"/>
        <v>0</v>
      </c>
      <c r="BA217" s="2">
        <f t="shared" si="170"/>
        <v>0</v>
      </c>
      <c r="BB217" s="2">
        <f t="shared" si="170"/>
        <v>0</v>
      </c>
      <c r="BC217" s="2">
        <f t="shared" si="170"/>
        <v>0</v>
      </c>
      <c r="BD217" s="2">
        <f t="shared" si="170"/>
        <v>0</v>
      </c>
      <c r="BE217" s="2">
        <f t="shared" si="170"/>
        <v>0</v>
      </c>
      <c r="BF217" s="2">
        <f t="shared" si="170"/>
        <v>0</v>
      </c>
      <c r="BG217" s="2">
        <f t="shared" si="170"/>
        <v>0</v>
      </c>
      <c r="BH217" s="2">
        <f t="shared" si="170"/>
        <v>0</v>
      </c>
      <c r="BI217" s="2">
        <f t="shared" si="170"/>
        <v>0</v>
      </c>
      <c r="BJ217" s="2">
        <f t="shared" si="170"/>
        <v>0</v>
      </c>
      <c r="BK217" s="2">
        <f t="shared" si="170"/>
        <v>0</v>
      </c>
      <c r="BL217" s="2">
        <f t="shared" si="170"/>
        <v>0</v>
      </c>
      <c r="BM217" s="2">
        <f t="shared" si="170"/>
        <v>0</v>
      </c>
      <c r="BN217" s="2">
        <f t="shared" si="170"/>
        <v>0</v>
      </c>
      <c r="BO217" s="2">
        <f t="shared" si="170"/>
        <v>0</v>
      </c>
      <c r="BP217" s="2">
        <f t="shared" si="170"/>
        <v>0</v>
      </c>
      <c r="BQ217" s="2">
        <f t="shared" si="170"/>
        <v>0</v>
      </c>
      <c r="BR217" s="2">
        <f t="shared" si="170"/>
        <v>0</v>
      </c>
      <c r="BS217" s="2">
        <f t="shared" si="170"/>
        <v>0</v>
      </c>
      <c r="BT217" s="2">
        <f t="shared" si="170"/>
        <v>0</v>
      </c>
      <c r="BU217" s="2">
        <f t="shared" si="170"/>
        <v>0</v>
      </c>
      <c r="BV217" s="2">
        <f t="shared" si="170"/>
        <v>0</v>
      </c>
      <c r="BW217" s="2">
        <f t="shared" si="170"/>
        <v>0</v>
      </c>
      <c r="BX217" s="2">
        <f t="shared" si="170"/>
        <v>0</v>
      </c>
      <c r="BY217" s="2">
        <f t="shared" si="170"/>
        <v>0</v>
      </c>
      <c r="BZ217" s="2">
        <f t="shared" si="170"/>
        <v>0</v>
      </c>
      <c r="CA217" s="2">
        <f t="shared" ref="CA217:DF217" si="171">CA238</f>
        <v>12538.35</v>
      </c>
      <c r="CB217" s="2">
        <f t="shared" si="171"/>
        <v>10653.42</v>
      </c>
      <c r="CC217" s="2">
        <f t="shared" si="171"/>
        <v>0</v>
      </c>
      <c r="CD217" s="2">
        <f t="shared" si="171"/>
        <v>1884.93</v>
      </c>
      <c r="CE217" s="2">
        <f t="shared" si="171"/>
        <v>0</v>
      </c>
      <c r="CF217" s="2">
        <f t="shared" si="171"/>
        <v>0</v>
      </c>
      <c r="CG217" s="2">
        <f t="shared" si="171"/>
        <v>0</v>
      </c>
      <c r="CH217" s="2">
        <f t="shared" si="171"/>
        <v>0</v>
      </c>
      <c r="CI217" s="2">
        <f t="shared" si="171"/>
        <v>0</v>
      </c>
      <c r="CJ217" s="2">
        <f t="shared" si="171"/>
        <v>0</v>
      </c>
      <c r="CK217" s="2">
        <f t="shared" si="171"/>
        <v>0</v>
      </c>
      <c r="CL217" s="2">
        <f t="shared" si="171"/>
        <v>0</v>
      </c>
      <c r="CM217" s="2">
        <f t="shared" si="171"/>
        <v>0</v>
      </c>
      <c r="CN217" s="2">
        <f t="shared" si="171"/>
        <v>0</v>
      </c>
      <c r="CO217" s="2">
        <f t="shared" si="171"/>
        <v>0</v>
      </c>
      <c r="CP217" s="2">
        <f t="shared" si="171"/>
        <v>0</v>
      </c>
      <c r="CQ217" s="2">
        <f t="shared" si="171"/>
        <v>0</v>
      </c>
      <c r="CR217" s="2">
        <f t="shared" si="171"/>
        <v>0</v>
      </c>
      <c r="CS217" s="2">
        <f t="shared" si="171"/>
        <v>0</v>
      </c>
      <c r="CT217" s="2">
        <f t="shared" si="171"/>
        <v>0</v>
      </c>
      <c r="CU217" s="2">
        <f t="shared" si="171"/>
        <v>0</v>
      </c>
      <c r="CV217" s="2">
        <f t="shared" si="171"/>
        <v>0</v>
      </c>
      <c r="CW217" s="2">
        <f t="shared" si="171"/>
        <v>0</v>
      </c>
      <c r="CX217" s="2">
        <f t="shared" si="171"/>
        <v>0</v>
      </c>
      <c r="CY217" s="2">
        <f t="shared" si="171"/>
        <v>0</v>
      </c>
      <c r="CZ217" s="2">
        <f t="shared" si="171"/>
        <v>0</v>
      </c>
      <c r="DA217" s="2">
        <f t="shared" si="171"/>
        <v>0</v>
      </c>
      <c r="DB217" s="2">
        <f t="shared" si="171"/>
        <v>0</v>
      </c>
      <c r="DC217" s="2">
        <f t="shared" si="171"/>
        <v>0</v>
      </c>
      <c r="DD217" s="2">
        <f t="shared" si="171"/>
        <v>0</v>
      </c>
      <c r="DE217" s="2">
        <f t="shared" si="171"/>
        <v>0</v>
      </c>
      <c r="DF217" s="2">
        <f t="shared" si="171"/>
        <v>0</v>
      </c>
      <c r="DG217" s="3">
        <f t="shared" ref="DG217:EL217" si="172">DG238</f>
        <v>0</v>
      </c>
      <c r="DH217" s="3">
        <f t="shared" si="172"/>
        <v>0</v>
      </c>
      <c r="DI217" s="3">
        <f t="shared" si="172"/>
        <v>0</v>
      </c>
      <c r="DJ217" s="3">
        <f t="shared" si="172"/>
        <v>0</v>
      </c>
      <c r="DK217" s="3">
        <f t="shared" si="172"/>
        <v>0</v>
      </c>
      <c r="DL217" s="3">
        <f t="shared" si="172"/>
        <v>0</v>
      </c>
      <c r="DM217" s="3">
        <f t="shared" si="172"/>
        <v>0</v>
      </c>
      <c r="DN217" s="3">
        <f t="shared" si="172"/>
        <v>0</v>
      </c>
      <c r="DO217" s="3">
        <f t="shared" si="172"/>
        <v>0</v>
      </c>
      <c r="DP217" s="3">
        <f t="shared" si="172"/>
        <v>0</v>
      </c>
      <c r="DQ217" s="3">
        <f t="shared" si="172"/>
        <v>0</v>
      </c>
      <c r="DR217" s="3">
        <f t="shared" si="172"/>
        <v>0</v>
      </c>
      <c r="DS217" s="3">
        <f t="shared" si="172"/>
        <v>0</v>
      </c>
      <c r="DT217" s="3">
        <f t="shared" si="172"/>
        <v>0</v>
      </c>
      <c r="DU217" s="3">
        <f t="shared" si="172"/>
        <v>0</v>
      </c>
      <c r="DV217" s="3">
        <f t="shared" si="172"/>
        <v>0</v>
      </c>
      <c r="DW217" s="3">
        <f t="shared" si="172"/>
        <v>0</v>
      </c>
      <c r="DX217" s="3">
        <f t="shared" si="172"/>
        <v>0</v>
      </c>
      <c r="DY217" s="3">
        <f t="shared" si="172"/>
        <v>0</v>
      </c>
      <c r="DZ217" s="3">
        <f t="shared" si="172"/>
        <v>0</v>
      </c>
      <c r="EA217" s="3">
        <f t="shared" si="172"/>
        <v>0</v>
      </c>
      <c r="EB217" s="3">
        <f t="shared" si="172"/>
        <v>0</v>
      </c>
      <c r="EC217" s="3">
        <f t="shared" si="172"/>
        <v>0</v>
      </c>
      <c r="ED217" s="3">
        <f t="shared" si="172"/>
        <v>0</v>
      </c>
      <c r="EE217" s="3">
        <f t="shared" si="172"/>
        <v>0</v>
      </c>
      <c r="EF217" s="3">
        <f t="shared" si="172"/>
        <v>0</v>
      </c>
      <c r="EG217" s="3">
        <f t="shared" si="172"/>
        <v>0</v>
      </c>
      <c r="EH217" s="3">
        <f t="shared" si="172"/>
        <v>0</v>
      </c>
      <c r="EI217" s="3">
        <f t="shared" si="172"/>
        <v>0</v>
      </c>
      <c r="EJ217" s="3">
        <f t="shared" si="172"/>
        <v>0</v>
      </c>
      <c r="EK217" s="3">
        <f t="shared" si="172"/>
        <v>0</v>
      </c>
      <c r="EL217" s="3">
        <f t="shared" si="172"/>
        <v>0</v>
      </c>
      <c r="EM217" s="3">
        <f t="shared" ref="EM217:FR217" si="173">EM238</f>
        <v>0</v>
      </c>
      <c r="EN217" s="3">
        <f t="shared" si="173"/>
        <v>0</v>
      </c>
      <c r="EO217" s="3">
        <f t="shared" si="173"/>
        <v>0</v>
      </c>
      <c r="EP217" s="3">
        <f t="shared" si="173"/>
        <v>0</v>
      </c>
      <c r="EQ217" s="3">
        <f t="shared" si="173"/>
        <v>0</v>
      </c>
      <c r="ER217" s="3">
        <f t="shared" si="173"/>
        <v>0</v>
      </c>
      <c r="ES217" s="3">
        <f t="shared" si="173"/>
        <v>0</v>
      </c>
      <c r="ET217" s="3">
        <f t="shared" si="173"/>
        <v>0</v>
      </c>
      <c r="EU217" s="3">
        <f t="shared" si="173"/>
        <v>0</v>
      </c>
      <c r="EV217" s="3">
        <f t="shared" si="173"/>
        <v>0</v>
      </c>
      <c r="EW217" s="3">
        <f t="shared" si="173"/>
        <v>0</v>
      </c>
      <c r="EX217" s="3">
        <f t="shared" si="173"/>
        <v>0</v>
      </c>
      <c r="EY217" s="3">
        <f t="shared" si="173"/>
        <v>0</v>
      </c>
      <c r="EZ217" s="3">
        <f t="shared" si="173"/>
        <v>0</v>
      </c>
      <c r="FA217" s="3">
        <f t="shared" si="173"/>
        <v>0</v>
      </c>
      <c r="FB217" s="3">
        <f t="shared" si="173"/>
        <v>0</v>
      </c>
      <c r="FC217" s="3">
        <f t="shared" si="173"/>
        <v>0</v>
      </c>
      <c r="FD217" s="3">
        <f t="shared" si="173"/>
        <v>0</v>
      </c>
      <c r="FE217" s="3">
        <f t="shared" si="173"/>
        <v>0</v>
      </c>
      <c r="FF217" s="3">
        <f t="shared" si="173"/>
        <v>0</v>
      </c>
      <c r="FG217" s="3">
        <f t="shared" si="173"/>
        <v>0</v>
      </c>
      <c r="FH217" s="3">
        <f t="shared" si="173"/>
        <v>0</v>
      </c>
      <c r="FI217" s="3">
        <f t="shared" si="173"/>
        <v>0</v>
      </c>
      <c r="FJ217" s="3">
        <f t="shared" si="173"/>
        <v>0</v>
      </c>
      <c r="FK217" s="3">
        <f t="shared" si="173"/>
        <v>0</v>
      </c>
      <c r="FL217" s="3">
        <f t="shared" si="173"/>
        <v>0</v>
      </c>
      <c r="FM217" s="3">
        <f t="shared" si="173"/>
        <v>0</v>
      </c>
      <c r="FN217" s="3">
        <f t="shared" si="173"/>
        <v>0</v>
      </c>
      <c r="FO217" s="3">
        <f t="shared" si="173"/>
        <v>0</v>
      </c>
      <c r="FP217" s="3">
        <f t="shared" si="173"/>
        <v>0</v>
      </c>
      <c r="FQ217" s="3">
        <f t="shared" si="173"/>
        <v>0</v>
      </c>
      <c r="FR217" s="3">
        <f t="shared" si="173"/>
        <v>0</v>
      </c>
      <c r="FS217" s="3">
        <f t="shared" ref="FS217:GX217" si="174">FS238</f>
        <v>0</v>
      </c>
      <c r="FT217" s="3">
        <f t="shared" si="174"/>
        <v>0</v>
      </c>
      <c r="FU217" s="3">
        <f t="shared" si="174"/>
        <v>0</v>
      </c>
      <c r="FV217" s="3">
        <f t="shared" si="174"/>
        <v>0</v>
      </c>
      <c r="FW217" s="3">
        <f t="shared" si="174"/>
        <v>0</v>
      </c>
      <c r="FX217" s="3">
        <f t="shared" si="174"/>
        <v>0</v>
      </c>
      <c r="FY217" s="3">
        <f t="shared" si="174"/>
        <v>0</v>
      </c>
      <c r="FZ217" s="3">
        <f t="shared" si="174"/>
        <v>0</v>
      </c>
      <c r="GA217" s="3">
        <f t="shared" si="174"/>
        <v>0</v>
      </c>
      <c r="GB217" s="3">
        <f t="shared" si="174"/>
        <v>0</v>
      </c>
      <c r="GC217" s="3">
        <f t="shared" si="174"/>
        <v>0</v>
      </c>
      <c r="GD217" s="3">
        <f t="shared" si="174"/>
        <v>0</v>
      </c>
      <c r="GE217" s="3">
        <f t="shared" si="174"/>
        <v>0</v>
      </c>
      <c r="GF217" s="3">
        <f t="shared" si="174"/>
        <v>0</v>
      </c>
      <c r="GG217" s="3">
        <f t="shared" si="174"/>
        <v>0</v>
      </c>
      <c r="GH217" s="3">
        <f t="shared" si="174"/>
        <v>0</v>
      </c>
      <c r="GI217" s="3">
        <f t="shared" si="174"/>
        <v>0</v>
      </c>
      <c r="GJ217" s="3">
        <f t="shared" si="174"/>
        <v>0</v>
      </c>
      <c r="GK217" s="3">
        <f t="shared" si="174"/>
        <v>0</v>
      </c>
      <c r="GL217" s="3">
        <f t="shared" si="174"/>
        <v>0</v>
      </c>
      <c r="GM217" s="3">
        <f t="shared" si="174"/>
        <v>0</v>
      </c>
      <c r="GN217" s="3">
        <f t="shared" si="174"/>
        <v>0</v>
      </c>
      <c r="GO217" s="3">
        <f t="shared" si="174"/>
        <v>0</v>
      </c>
      <c r="GP217" s="3">
        <f t="shared" si="174"/>
        <v>0</v>
      </c>
      <c r="GQ217" s="3">
        <f t="shared" si="174"/>
        <v>0</v>
      </c>
      <c r="GR217" s="3">
        <f t="shared" si="174"/>
        <v>0</v>
      </c>
      <c r="GS217" s="3">
        <f t="shared" si="174"/>
        <v>0</v>
      </c>
      <c r="GT217" s="3">
        <f t="shared" si="174"/>
        <v>0</v>
      </c>
      <c r="GU217" s="3">
        <f t="shared" si="174"/>
        <v>0</v>
      </c>
      <c r="GV217" s="3">
        <f t="shared" si="174"/>
        <v>0</v>
      </c>
      <c r="GW217" s="3">
        <f t="shared" si="174"/>
        <v>0</v>
      </c>
      <c r="GX217" s="3">
        <f t="shared" si="174"/>
        <v>0</v>
      </c>
    </row>
    <row r="219" spans="1:245" x14ac:dyDescent="0.2">
      <c r="A219">
        <v>17</v>
      </c>
      <c r="B219">
        <v>1</v>
      </c>
      <c r="C219">
        <f>ROW(SmtRes!A204)</f>
        <v>204</v>
      </c>
      <c r="D219">
        <f>ROW(EtalonRes!A204)</f>
        <v>204</v>
      </c>
      <c r="E219" t="s">
        <v>368</v>
      </c>
      <c r="F219" t="s">
        <v>284</v>
      </c>
      <c r="G219" t="s">
        <v>285</v>
      </c>
      <c r="H219" t="s">
        <v>21</v>
      </c>
      <c r="I219">
        <f>ROUND(1/10,9)</f>
        <v>0.1</v>
      </c>
      <c r="J219">
        <v>0</v>
      </c>
      <c r="K219">
        <f>ROUND(1/10,9)</f>
        <v>0.1</v>
      </c>
      <c r="O219">
        <f t="shared" ref="O219:O236" si="175">ROUND(CP219,2)</f>
        <v>109.01</v>
      </c>
      <c r="P219">
        <f t="shared" ref="P219:P236" si="176">ROUND(CQ219*I219,2)</f>
        <v>0</v>
      </c>
      <c r="Q219">
        <f t="shared" ref="Q219:Q236" si="177">ROUND(CR219*I219,2)</f>
        <v>19.22</v>
      </c>
      <c r="R219">
        <f t="shared" ref="R219:R236" si="178">ROUND(CS219*I219,2)</f>
        <v>0</v>
      </c>
      <c r="S219">
        <f t="shared" ref="S219:S236" si="179">ROUND(CT219*I219,2)</f>
        <v>89.79</v>
      </c>
      <c r="T219">
        <f t="shared" ref="T219:T236" si="180">ROUND(CU219*I219,2)</f>
        <v>0</v>
      </c>
      <c r="U219">
        <f t="shared" ref="U219:U236" si="181">CV219*I219</f>
        <v>0.74400000000000011</v>
      </c>
      <c r="V219">
        <f t="shared" ref="V219:V236" si="182">CW219*I219</f>
        <v>0</v>
      </c>
      <c r="W219">
        <f t="shared" ref="W219:W236" si="183">ROUND(CX219*I219,2)</f>
        <v>0</v>
      </c>
      <c r="X219">
        <f t="shared" ref="X219:X236" si="184">ROUND(CY219,2)</f>
        <v>170.6</v>
      </c>
      <c r="Y219">
        <f t="shared" ref="Y219:Y236" si="185">ROUND(CZ219,2)</f>
        <v>53.87</v>
      </c>
      <c r="AA219">
        <v>271789439</v>
      </c>
      <c r="AB219">
        <f t="shared" ref="AB219:AB236" si="186">ROUND((AC219+AD219+AF219),6)</f>
        <v>760.55039999999997</v>
      </c>
      <c r="AC219">
        <f t="shared" ref="AC219:AC236" si="187">ROUND((ES219),6)</f>
        <v>0</v>
      </c>
      <c r="AD219">
        <f t="shared" ref="AD219:AD232" si="188">ROUND(((((ET219*0.48))-((EU219*0.48)))+AE219),6)</f>
        <v>141.30240000000001</v>
      </c>
      <c r="AE219">
        <f t="shared" ref="AE219:AE232" si="189">ROUND(((EU219*0.48)),6)</f>
        <v>0</v>
      </c>
      <c r="AF219">
        <f t="shared" ref="AF219:AF232" si="190">ROUND(((EV219*0.48)),6)</f>
        <v>619.24800000000005</v>
      </c>
      <c r="AG219">
        <f t="shared" ref="AG219:AG236" si="191">ROUND((AP219),6)</f>
        <v>0</v>
      </c>
      <c r="AH219">
        <f t="shared" ref="AH219:AH232" si="192">(EW219)</f>
        <v>7.44</v>
      </c>
      <c r="AI219">
        <f t="shared" ref="AI219:AI232" si="193">(EX219)</f>
        <v>0</v>
      </c>
      <c r="AJ219">
        <f t="shared" ref="AJ219:AJ236" si="194">(AS219)</f>
        <v>0</v>
      </c>
      <c r="AK219">
        <v>1584.48</v>
      </c>
      <c r="AL219">
        <v>0</v>
      </c>
      <c r="AM219">
        <v>294.38</v>
      </c>
      <c r="AN219">
        <v>0</v>
      </c>
      <c r="AO219">
        <v>1290.0999999999999</v>
      </c>
      <c r="AP219">
        <v>0</v>
      </c>
      <c r="AQ219">
        <v>7.44</v>
      </c>
      <c r="AR219">
        <v>0</v>
      </c>
      <c r="AS219">
        <v>0</v>
      </c>
      <c r="AT219">
        <v>190</v>
      </c>
      <c r="AU219">
        <v>60</v>
      </c>
      <c r="AV219">
        <v>1</v>
      </c>
      <c r="AW219">
        <v>1</v>
      </c>
      <c r="AZ219">
        <v>1</v>
      </c>
      <c r="BA219">
        <v>1.45</v>
      </c>
      <c r="BB219">
        <v>1.36</v>
      </c>
      <c r="BC219">
        <v>1.36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286</v>
      </c>
      <c r="BM219">
        <v>350001</v>
      </c>
      <c r="BN219">
        <v>0</v>
      </c>
      <c r="BO219" t="s">
        <v>23</v>
      </c>
      <c r="BP219">
        <v>1</v>
      </c>
      <c r="BQ219">
        <v>1</v>
      </c>
      <c r="BR219">
        <v>0</v>
      </c>
      <c r="BS219">
        <v>1.45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190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ref="CP219:CP236" si="195">(P219+Q219+S219)</f>
        <v>109.01</v>
      </c>
      <c r="CQ219">
        <f t="shared" ref="CQ219:CQ236" si="196">AC219*BC219</f>
        <v>0</v>
      </c>
      <c r="CR219">
        <f t="shared" ref="CR219:CR236" si="197">AD219*BB219</f>
        <v>192.17126400000001</v>
      </c>
      <c r="CS219">
        <f t="shared" ref="CS219:CS236" si="198">AE219*BS219</f>
        <v>0</v>
      </c>
      <c r="CT219">
        <f t="shared" ref="CT219:CT236" si="199">AF219*BA219</f>
        <v>897.90960000000007</v>
      </c>
      <c r="CU219">
        <f t="shared" ref="CU219:CU236" si="200">AG219</f>
        <v>0</v>
      </c>
      <c r="CV219">
        <f t="shared" ref="CV219:CV236" si="201">AH219</f>
        <v>7.44</v>
      </c>
      <c r="CW219">
        <f t="shared" ref="CW219:CW236" si="202">AI219</f>
        <v>0</v>
      </c>
      <c r="CX219">
        <f t="shared" ref="CX219:CX236" si="203">AJ219</f>
        <v>0</v>
      </c>
      <c r="CY219">
        <f t="shared" ref="CY219:CY236" si="204">(((S219+R219)*AT219)/100)</f>
        <v>170.60100000000003</v>
      </c>
      <c r="CZ219">
        <f t="shared" ref="CZ219:CZ236" si="205">(((S219+R219)*AU219)/100)</f>
        <v>53.874000000000002</v>
      </c>
      <c r="DC219" t="s">
        <v>3</v>
      </c>
      <c r="DD219" t="s">
        <v>3</v>
      </c>
      <c r="DE219" t="s">
        <v>24</v>
      </c>
      <c r="DF219" t="s">
        <v>24</v>
      </c>
      <c r="DG219" t="s">
        <v>24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21</v>
      </c>
      <c r="DW219" t="s">
        <v>21</v>
      </c>
      <c r="DX219">
        <v>10000000</v>
      </c>
      <c r="DZ219" t="s">
        <v>3</v>
      </c>
      <c r="EA219" t="s">
        <v>3</v>
      </c>
      <c r="EB219" t="s">
        <v>3</v>
      </c>
      <c r="EC219" t="s">
        <v>3</v>
      </c>
      <c r="EE219">
        <v>196215268</v>
      </c>
      <c r="EF219">
        <v>1</v>
      </c>
      <c r="EG219" t="s">
        <v>25</v>
      </c>
      <c r="EH219">
        <v>0</v>
      </c>
      <c r="EI219" t="s">
        <v>3</v>
      </c>
      <c r="EJ219">
        <v>1</v>
      </c>
      <c r="EK219">
        <v>350001</v>
      </c>
      <c r="EL219" t="s">
        <v>26</v>
      </c>
      <c r="EM219" t="s">
        <v>27</v>
      </c>
      <c r="EO219" t="s">
        <v>3</v>
      </c>
      <c r="EQ219">
        <v>131072</v>
      </c>
      <c r="ER219">
        <v>1584.48</v>
      </c>
      <c r="ES219">
        <v>0</v>
      </c>
      <c r="ET219">
        <v>294.38</v>
      </c>
      <c r="EU219">
        <v>0</v>
      </c>
      <c r="EV219">
        <v>1290.0999999999999</v>
      </c>
      <c r="EW219">
        <v>7.44</v>
      </c>
      <c r="EX219">
        <v>0</v>
      </c>
      <c r="EY219">
        <v>0</v>
      </c>
      <c r="FQ219">
        <v>0</v>
      </c>
      <c r="FR219">
        <f t="shared" ref="FR219:FR236" si="206">ROUND(IF(BI219=3,GM219,0),2)</f>
        <v>0</v>
      </c>
      <c r="FS219">
        <v>0</v>
      </c>
      <c r="FX219">
        <v>190</v>
      </c>
      <c r="FY219">
        <v>60</v>
      </c>
      <c r="GA219" t="s">
        <v>3</v>
      </c>
      <c r="GD219">
        <v>1</v>
      </c>
      <c r="GF219">
        <v>-416554475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ref="GL219:GL236" si="207">ROUND(IF(AND(BH219=3,BI219=3,FS219&lt;&gt;0),P219,0),2)</f>
        <v>0</v>
      </c>
      <c r="GM219">
        <f t="shared" ref="GM219:GM236" si="208">ROUND(O219+X219+Y219,2)+GX219</f>
        <v>333.48</v>
      </c>
      <c r="GN219">
        <f t="shared" ref="GN219:GN236" si="209">IF(OR(BI219=0,BI219=1),GM219-GX219,0)</f>
        <v>333.48</v>
      </c>
      <c r="GO219">
        <f t="shared" ref="GO219:GO236" si="210">IF(BI219=2,GM219-GX219,0)</f>
        <v>0</v>
      </c>
      <c r="GP219">
        <f t="shared" ref="GP219:GP236" si="211">IF(BI219=4,GM219-GX219,0)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ref="GV219:GV236" si="212">ROUND((GT219),6)</f>
        <v>0</v>
      </c>
      <c r="GW219">
        <v>1</v>
      </c>
      <c r="GX219">
        <f t="shared" ref="GX219:GX236" si="213">ROUND(HC219*I219,2)</f>
        <v>0</v>
      </c>
      <c r="HA219">
        <v>0</v>
      </c>
      <c r="HB219">
        <v>0</v>
      </c>
      <c r="HC219">
        <f t="shared" ref="HC219:HC236" si="214">GV219*GW219</f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C220">
        <f>ROW(SmtRes!A207)</f>
        <v>207</v>
      </c>
      <c r="D220">
        <f>ROW(EtalonRes!A207)</f>
        <v>207</v>
      </c>
      <c r="E220" t="s">
        <v>369</v>
      </c>
      <c r="F220" t="s">
        <v>288</v>
      </c>
      <c r="G220" t="s">
        <v>289</v>
      </c>
      <c r="H220" t="s">
        <v>31</v>
      </c>
      <c r="I220">
        <v>1</v>
      </c>
      <c r="J220">
        <v>0</v>
      </c>
      <c r="K220">
        <v>1</v>
      </c>
      <c r="O220">
        <f t="shared" si="175"/>
        <v>237.08</v>
      </c>
      <c r="P220">
        <f t="shared" si="176"/>
        <v>0</v>
      </c>
      <c r="Q220">
        <f t="shared" si="177"/>
        <v>46.49</v>
      </c>
      <c r="R220">
        <f t="shared" si="178"/>
        <v>0</v>
      </c>
      <c r="S220">
        <f t="shared" si="179"/>
        <v>190.59</v>
      </c>
      <c r="T220">
        <f t="shared" si="180"/>
        <v>0</v>
      </c>
      <c r="U220">
        <f t="shared" si="181"/>
        <v>1.5</v>
      </c>
      <c r="V220">
        <f t="shared" si="182"/>
        <v>0</v>
      </c>
      <c r="W220">
        <f t="shared" si="183"/>
        <v>0</v>
      </c>
      <c r="X220">
        <f t="shared" si="184"/>
        <v>362.12</v>
      </c>
      <c r="Y220">
        <f t="shared" si="185"/>
        <v>114.35</v>
      </c>
      <c r="AA220">
        <v>271789439</v>
      </c>
      <c r="AB220">
        <f t="shared" si="186"/>
        <v>165.62880000000001</v>
      </c>
      <c r="AC220">
        <f t="shared" si="187"/>
        <v>0</v>
      </c>
      <c r="AD220">
        <f t="shared" si="188"/>
        <v>34.185600000000001</v>
      </c>
      <c r="AE220">
        <f t="shared" si="189"/>
        <v>0</v>
      </c>
      <c r="AF220">
        <f t="shared" si="190"/>
        <v>131.44319999999999</v>
      </c>
      <c r="AG220">
        <f t="shared" si="191"/>
        <v>0</v>
      </c>
      <c r="AH220">
        <f t="shared" si="192"/>
        <v>1.5</v>
      </c>
      <c r="AI220">
        <f t="shared" si="193"/>
        <v>0</v>
      </c>
      <c r="AJ220">
        <f t="shared" si="194"/>
        <v>0</v>
      </c>
      <c r="AK220">
        <v>345.05999999999995</v>
      </c>
      <c r="AL220">
        <v>0</v>
      </c>
      <c r="AM220">
        <v>71.22</v>
      </c>
      <c r="AN220">
        <v>0</v>
      </c>
      <c r="AO220">
        <v>273.83999999999997</v>
      </c>
      <c r="AP220">
        <v>0</v>
      </c>
      <c r="AQ220">
        <v>1.5</v>
      </c>
      <c r="AR220">
        <v>0</v>
      </c>
      <c r="AS220">
        <v>0</v>
      </c>
      <c r="AT220">
        <v>190</v>
      </c>
      <c r="AU220">
        <v>60</v>
      </c>
      <c r="AV220">
        <v>1</v>
      </c>
      <c r="AW220">
        <v>1</v>
      </c>
      <c r="AZ220">
        <v>1</v>
      </c>
      <c r="BA220">
        <v>1.45</v>
      </c>
      <c r="BB220">
        <v>1.36</v>
      </c>
      <c r="BC220">
        <v>1.36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290</v>
      </c>
      <c r="BM220">
        <v>350001</v>
      </c>
      <c r="BN220">
        <v>0</v>
      </c>
      <c r="BO220" t="s">
        <v>23</v>
      </c>
      <c r="BP220">
        <v>1</v>
      </c>
      <c r="BQ220">
        <v>1</v>
      </c>
      <c r="BR220">
        <v>0</v>
      </c>
      <c r="BS220">
        <v>1.45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190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95"/>
        <v>237.08</v>
      </c>
      <c r="CQ220">
        <f t="shared" si="196"/>
        <v>0</v>
      </c>
      <c r="CR220">
        <f t="shared" si="197"/>
        <v>46.492416000000006</v>
      </c>
      <c r="CS220">
        <f t="shared" si="198"/>
        <v>0</v>
      </c>
      <c r="CT220">
        <f t="shared" si="199"/>
        <v>190.59263999999999</v>
      </c>
      <c r="CU220">
        <f t="shared" si="200"/>
        <v>0</v>
      </c>
      <c r="CV220">
        <f t="shared" si="201"/>
        <v>1.5</v>
      </c>
      <c r="CW220">
        <f t="shared" si="202"/>
        <v>0</v>
      </c>
      <c r="CX220">
        <f t="shared" si="203"/>
        <v>0</v>
      </c>
      <c r="CY220">
        <f t="shared" si="204"/>
        <v>362.12099999999998</v>
      </c>
      <c r="CZ220">
        <f t="shared" si="205"/>
        <v>114.354</v>
      </c>
      <c r="DC220" t="s">
        <v>3</v>
      </c>
      <c r="DD220" t="s">
        <v>3</v>
      </c>
      <c r="DE220" t="s">
        <v>24</v>
      </c>
      <c r="DF220" t="s">
        <v>24</v>
      </c>
      <c r="DG220" t="s">
        <v>24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31</v>
      </c>
      <c r="DW220" t="s">
        <v>31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196215268</v>
      </c>
      <c r="EF220">
        <v>1</v>
      </c>
      <c r="EG220" t="s">
        <v>25</v>
      </c>
      <c r="EH220">
        <v>0</v>
      </c>
      <c r="EI220" t="s">
        <v>3</v>
      </c>
      <c r="EJ220">
        <v>1</v>
      </c>
      <c r="EK220">
        <v>350001</v>
      </c>
      <c r="EL220" t="s">
        <v>26</v>
      </c>
      <c r="EM220" t="s">
        <v>27</v>
      </c>
      <c r="EO220" t="s">
        <v>3</v>
      </c>
      <c r="EQ220">
        <v>1179648</v>
      </c>
      <c r="ER220">
        <v>345.05999999999995</v>
      </c>
      <c r="ES220">
        <v>0</v>
      </c>
      <c r="ET220">
        <v>71.22</v>
      </c>
      <c r="EU220">
        <v>0</v>
      </c>
      <c r="EV220">
        <v>273.83999999999997</v>
      </c>
      <c r="EW220">
        <v>1.5</v>
      </c>
      <c r="EX220">
        <v>0</v>
      </c>
      <c r="EY220">
        <v>0</v>
      </c>
      <c r="FQ220">
        <v>0</v>
      </c>
      <c r="FR220">
        <f t="shared" si="206"/>
        <v>0</v>
      </c>
      <c r="FS220">
        <v>0</v>
      </c>
      <c r="FX220">
        <v>190</v>
      </c>
      <c r="FY220">
        <v>60</v>
      </c>
      <c r="GA220" t="s">
        <v>3</v>
      </c>
      <c r="GD220">
        <v>1</v>
      </c>
      <c r="GF220">
        <v>-99281681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 t="shared" si="207"/>
        <v>0</v>
      </c>
      <c r="GM220">
        <f t="shared" si="208"/>
        <v>713.55</v>
      </c>
      <c r="GN220">
        <f t="shared" si="209"/>
        <v>713.55</v>
      </c>
      <c r="GO220">
        <f t="shared" si="210"/>
        <v>0</v>
      </c>
      <c r="GP220">
        <f t="shared" si="211"/>
        <v>0</v>
      </c>
      <c r="GR220">
        <v>0</v>
      </c>
      <c r="GS220">
        <v>3</v>
      </c>
      <c r="GT220">
        <v>0</v>
      </c>
      <c r="GU220" t="s">
        <v>3</v>
      </c>
      <c r="GV220">
        <f t="shared" si="212"/>
        <v>0</v>
      </c>
      <c r="GW220">
        <v>1</v>
      </c>
      <c r="GX220">
        <f t="shared" si="213"/>
        <v>0</v>
      </c>
      <c r="HA220">
        <v>0</v>
      </c>
      <c r="HB220">
        <v>0</v>
      </c>
      <c r="HC220">
        <f t="shared" si="214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ROW(SmtRes!A210)</f>
        <v>210</v>
      </c>
      <c r="D221">
        <f>ROW(EtalonRes!A210)</f>
        <v>210</v>
      </c>
      <c r="E221" t="s">
        <v>370</v>
      </c>
      <c r="F221" t="s">
        <v>292</v>
      </c>
      <c r="G221" t="s">
        <v>293</v>
      </c>
      <c r="H221" t="s">
        <v>31</v>
      </c>
      <c r="I221">
        <v>1</v>
      </c>
      <c r="J221">
        <v>0</v>
      </c>
      <c r="K221">
        <v>1</v>
      </c>
      <c r="O221">
        <f t="shared" si="175"/>
        <v>218.71</v>
      </c>
      <c r="P221">
        <f t="shared" si="176"/>
        <v>0</v>
      </c>
      <c r="Q221">
        <f t="shared" si="177"/>
        <v>43.39</v>
      </c>
      <c r="R221">
        <f t="shared" si="178"/>
        <v>0</v>
      </c>
      <c r="S221">
        <f t="shared" si="179"/>
        <v>175.32</v>
      </c>
      <c r="T221">
        <f t="shared" si="180"/>
        <v>0</v>
      </c>
      <c r="U221">
        <f t="shared" si="181"/>
        <v>1.38</v>
      </c>
      <c r="V221">
        <f t="shared" si="182"/>
        <v>0</v>
      </c>
      <c r="W221">
        <f t="shared" si="183"/>
        <v>0</v>
      </c>
      <c r="X221">
        <f t="shared" si="184"/>
        <v>333.11</v>
      </c>
      <c r="Y221">
        <f t="shared" si="185"/>
        <v>105.19</v>
      </c>
      <c r="AA221">
        <v>271789439</v>
      </c>
      <c r="AB221">
        <f t="shared" si="186"/>
        <v>152.81280000000001</v>
      </c>
      <c r="AC221">
        <f t="shared" si="187"/>
        <v>0</v>
      </c>
      <c r="AD221">
        <f t="shared" si="188"/>
        <v>31.9056</v>
      </c>
      <c r="AE221">
        <f t="shared" si="189"/>
        <v>0</v>
      </c>
      <c r="AF221">
        <f t="shared" si="190"/>
        <v>120.9072</v>
      </c>
      <c r="AG221">
        <f t="shared" si="191"/>
        <v>0</v>
      </c>
      <c r="AH221">
        <f t="shared" si="192"/>
        <v>1.38</v>
      </c>
      <c r="AI221">
        <f t="shared" si="193"/>
        <v>0</v>
      </c>
      <c r="AJ221">
        <f t="shared" si="194"/>
        <v>0</v>
      </c>
      <c r="AK221">
        <v>318.36</v>
      </c>
      <c r="AL221">
        <v>0</v>
      </c>
      <c r="AM221">
        <v>66.47</v>
      </c>
      <c r="AN221">
        <v>0</v>
      </c>
      <c r="AO221">
        <v>251.89</v>
      </c>
      <c r="AP221">
        <v>0</v>
      </c>
      <c r="AQ221">
        <v>1.38</v>
      </c>
      <c r="AR221">
        <v>0</v>
      </c>
      <c r="AS221">
        <v>0</v>
      </c>
      <c r="AT221">
        <v>190</v>
      </c>
      <c r="AU221">
        <v>60</v>
      </c>
      <c r="AV221">
        <v>1</v>
      </c>
      <c r="AW221">
        <v>1</v>
      </c>
      <c r="AZ221">
        <v>1</v>
      </c>
      <c r="BA221">
        <v>1.45</v>
      </c>
      <c r="BB221">
        <v>1.36</v>
      </c>
      <c r="BC221">
        <v>1.36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294</v>
      </c>
      <c r="BM221">
        <v>350001</v>
      </c>
      <c r="BN221">
        <v>0</v>
      </c>
      <c r="BO221" t="s">
        <v>23</v>
      </c>
      <c r="BP221">
        <v>1</v>
      </c>
      <c r="BQ221">
        <v>1</v>
      </c>
      <c r="BR221">
        <v>0</v>
      </c>
      <c r="BS221">
        <v>1.45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190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95"/>
        <v>218.70999999999998</v>
      </c>
      <c r="CQ221">
        <f t="shared" si="196"/>
        <v>0</v>
      </c>
      <c r="CR221">
        <f t="shared" si="197"/>
        <v>43.391616000000006</v>
      </c>
      <c r="CS221">
        <f t="shared" si="198"/>
        <v>0</v>
      </c>
      <c r="CT221">
        <f t="shared" si="199"/>
        <v>175.31544</v>
      </c>
      <c r="CU221">
        <f t="shared" si="200"/>
        <v>0</v>
      </c>
      <c r="CV221">
        <f t="shared" si="201"/>
        <v>1.38</v>
      </c>
      <c r="CW221">
        <f t="shared" si="202"/>
        <v>0</v>
      </c>
      <c r="CX221">
        <f t="shared" si="203"/>
        <v>0</v>
      </c>
      <c r="CY221">
        <f t="shared" si="204"/>
        <v>333.10799999999995</v>
      </c>
      <c r="CZ221">
        <f t="shared" si="205"/>
        <v>105.19199999999999</v>
      </c>
      <c r="DC221" t="s">
        <v>3</v>
      </c>
      <c r="DD221" t="s">
        <v>3</v>
      </c>
      <c r="DE221" t="s">
        <v>24</v>
      </c>
      <c r="DF221" t="s">
        <v>24</v>
      </c>
      <c r="DG221" t="s">
        <v>24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31</v>
      </c>
      <c r="DW221" t="s">
        <v>31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196215268</v>
      </c>
      <c r="EF221">
        <v>1</v>
      </c>
      <c r="EG221" t="s">
        <v>25</v>
      </c>
      <c r="EH221">
        <v>0</v>
      </c>
      <c r="EI221" t="s">
        <v>3</v>
      </c>
      <c r="EJ221">
        <v>1</v>
      </c>
      <c r="EK221">
        <v>350001</v>
      </c>
      <c r="EL221" t="s">
        <v>26</v>
      </c>
      <c r="EM221" t="s">
        <v>27</v>
      </c>
      <c r="EO221" t="s">
        <v>3</v>
      </c>
      <c r="EQ221">
        <v>1179648</v>
      </c>
      <c r="ER221">
        <v>318.36</v>
      </c>
      <c r="ES221">
        <v>0</v>
      </c>
      <c r="ET221">
        <v>66.47</v>
      </c>
      <c r="EU221">
        <v>0</v>
      </c>
      <c r="EV221">
        <v>251.89</v>
      </c>
      <c r="EW221">
        <v>1.38</v>
      </c>
      <c r="EX221">
        <v>0</v>
      </c>
      <c r="EY221">
        <v>0</v>
      </c>
      <c r="FQ221">
        <v>0</v>
      </c>
      <c r="FR221">
        <f t="shared" si="206"/>
        <v>0</v>
      </c>
      <c r="FS221">
        <v>0</v>
      </c>
      <c r="FX221">
        <v>190</v>
      </c>
      <c r="FY221">
        <v>60</v>
      </c>
      <c r="GA221" t="s">
        <v>3</v>
      </c>
      <c r="GD221">
        <v>1</v>
      </c>
      <c r="GF221">
        <v>2072451002</v>
      </c>
      <c r="GG221">
        <v>2</v>
      </c>
      <c r="GH221">
        <v>1</v>
      </c>
      <c r="GI221">
        <v>4</v>
      </c>
      <c r="GJ221">
        <v>0</v>
      </c>
      <c r="GK221">
        <v>0</v>
      </c>
      <c r="GL221">
        <f t="shared" si="207"/>
        <v>0</v>
      </c>
      <c r="GM221">
        <f t="shared" si="208"/>
        <v>657.01</v>
      </c>
      <c r="GN221">
        <f t="shared" si="209"/>
        <v>657.01</v>
      </c>
      <c r="GO221">
        <f t="shared" si="210"/>
        <v>0</v>
      </c>
      <c r="GP221">
        <f t="shared" si="211"/>
        <v>0</v>
      </c>
      <c r="GR221">
        <v>0</v>
      </c>
      <c r="GS221">
        <v>3</v>
      </c>
      <c r="GT221">
        <v>0</v>
      </c>
      <c r="GU221" t="s">
        <v>3</v>
      </c>
      <c r="GV221">
        <f t="shared" si="212"/>
        <v>0</v>
      </c>
      <c r="GW221">
        <v>1</v>
      </c>
      <c r="GX221">
        <f t="shared" si="213"/>
        <v>0</v>
      </c>
      <c r="HA221">
        <v>0</v>
      </c>
      <c r="HB221">
        <v>0</v>
      </c>
      <c r="HC221">
        <f t="shared" si="214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ROW(SmtRes!A213)</f>
        <v>213</v>
      </c>
      <c r="D222">
        <f>ROW(EtalonRes!A213)</f>
        <v>213</v>
      </c>
      <c r="E222" t="s">
        <v>371</v>
      </c>
      <c r="F222" t="s">
        <v>372</v>
      </c>
      <c r="G222" t="s">
        <v>373</v>
      </c>
      <c r="H222" t="s">
        <v>47</v>
      </c>
      <c r="I222">
        <v>1</v>
      </c>
      <c r="J222">
        <v>0</v>
      </c>
      <c r="K222">
        <v>1</v>
      </c>
      <c r="O222">
        <f t="shared" si="175"/>
        <v>239.08</v>
      </c>
      <c r="P222">
        <f t="shared" si="176"/>
        <v>0</v>
      </c>
      <c r="Q222">
        <f t="shared" si="177"/>
        <v>51.14</v>
      </c>
      <c r="R222">
        <f t="shared" si="178"/>
        <v>0</v>
      </c>
      <c r="S222">
        <f t="shared" si="179"/>
        <v>187.94</v>
      </c>
      <c r="T222">
        <f t="shared" si="180"/>
        <v>0</v>
      </c>
      <c r="U222">
        <f t="shared" si="181"/>
        <v>1.63</v>
      </c>
      <c r="V222">
        <f t="shared" si="182"/>
        <v>0</v>
      </c>
      <c r="W222">
        <f t="shared" si="183"/>
        <v>0</v>
      </c>
      <c r="X222">
        <f t="shared" si="184"/>
        <v>357.09</v>
      </c>
      <c r="Y222">
        <f t="shared" si="185"/>
        <v>112.76</v>
      </c>
      <c r="AA222">
        <v>271789439</v>
      </c>
      <c r="AB222">
        <f t="shared" si="186"/>
        <v>167.2176</v>
      </c>
      <c r="AC222">
        <f t="shared" si="187"/>
        <v>0</v>
      </c>
      <c r="AD222">
        <f t="shared" si="188"/>
        <v>37.603200000000001</v>
      </c>
      <c r="AE222">
        <f t="shared" si="189"/>
        <v>0</v>
      </c>
      <c r="AF222">
        <f t="shared" si="190"/>
        <v>129.61439999999999</v>
      </c>
      <c r="AG222">
        <f t="shared" si="191"/>
        <v>0</v>
      </c>
      <c r="AH222">
        <f t="shared" si="192"/>
        <v>1.63</v>
      </c>
      <c r="AI222">
        <f t="shared" si="193"/>
        <v>0</v>
      </c>
      <c r="AJ222">
        <f t="shared" si="194"/>
        <v>0</v>
      </c>
      <c r="AK222">
        <v>348.37</v>
      </c>
      <c r="AL222">
        <v>0</v>
      </c>
      <c r="AM222">
        <v>78.34</v>
      </c>
      <c r="AN222">
        <v>0</v>
      </c>
      <c r="AO222">
        <v>270.02999999999997</v>
      </c>
      <c r="AP222">
        <v>0</v>
      </c>
      <c r="AQ222">
        <v>1.63</v>
      </c>
      <c r="AR222">
        <v>0</v>
      </c>
      <c r="AS222">
        <v>0</v>
      </c>
      <c r="AT222">
        <v>190</v>
      </c>
      <c r="AU222">
        <v>60</v>
      </c>
      <c r="AV222">
        <v>1</v>
      </c>
      <c r="AW222">
        <v>1</v>
      </c>
      <c r="AZ222">
        <v>1</v>
      </c>
      <c r="BA222">
        <v>1.45</v>
      </c>
      <c r="BB222">
        <v>1.36</v>
      </c>
      <c r="BC222">
        <v>1.36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374</v>
      </c>
      <c r="BM222">
        <v>350022</v>
      </c>
      <c r="BN222">
        <v>0</v>
      </c>
      <c r="BO222" t="s">
        <v>23</v>
      </c>
      <c r="BP222">
        <v>1</v>
      </c>
      <c r="BQ222">
        <v>1</v>
      </c>
      <c r="BR222">
        <v>0</v>
      </c>
      <c r="BS222">
        <v>1.45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190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95"/>
        <v>239.07999999999998</v>
      </c>
      <c r="CQ222">
        <f t="shared" si="196"/>
        <v>0</v>
      </c>
      <c r="CR222">
        <f t="shared" si="197"/>
        <v>51.140352000000007</v>
      </c>
      <c r="CS222">
        <f t="shared" si="198"/>
        <v>0</v>
      </c>
      <c r="CT222">
        <f t="shared" si="199"/>
        <v>187.94087999999996</v>
      </c>
      <c r="CU222">
        <f t="shared" si="200"/>
        <v>0</v>
      </c>
      <c r="CV222">
        <f t="shared" si="201"/>
        <v>1.63</v>
      </c>
      <c r="CW222">
        <f t="shared" si="202"/>
        <v>0</v>
      </c>
      <c r="CX222">
        <f t="shared" si="203"/>
        <v>0</v>
      </c>
      <c r="CY222">
        <f t="shared" si="204"/>
        <v>357.08600000000001</v>
      </c>
      <c r="CZ222">
        <f t="shared" si="205"/>
        <v>112.764</v>
      </c>
      <c r="DC222" t="s">
        <v>3</v>
      </c>
      <c r="DD222" t="s">
        <v>3</v>
      </c>
      <c r="DE222" t="s">
        <v>24</v>
      </c>
      <c r="DF222" t="s">
        <v>24</v>
      </c>
      <c r="DG222" t="s">
        <v>24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47</v>
      </c>
      <c r="DW222" t="s">
        <v>47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196215292</v>
      </c>
      <c r="EF222">
        <v>1</v>
      </c>
      <c r="EG222" t="s">
        <v>25</v>
      </c>
      <c r="EH222">
        <v>0</v>
      </c>
      <c r="EI222" t="s">
        <v>3</v>
      </c>
      <c r="EJ222">
        <v>1</v>
      </c>
      <c r="EK222">
        <v>350022</v>
      </c>
      <c r="EL222" t="s">
        <v>42</v>
      </c>
      <c r="EM222" t="s">
        <v>43</v>
      </c>
      <c r="EO222" t="s">
        <v>3</v>
      </c>
      <c r="EQ222">
        <v>1441792</v>
      </c>
      <c r="ER222">
        <v>348.37</v>
      </c>
      <c r="ES222">
        <v>0</v>
      </c>
      <c r="ET222">
        <v>78.34</v>
      </c>
      <c r="EU222">
        <v>0</v>
      </c>
      <c r="EV222">
        <v>270.02999999999997</v>
      </c>
      <c r="EW222">
        <v>1.63</v>
      </c>
      <c r="EX222">
        <v>0</v>
      </c>
      <c r="EY222">
        <v>0</v>
      </c>
      <c r="FQ222">
        <v>0</v>
      </c>
      <c r="FR222">
        <f t="shared" si="206"/>
        <v>0</v>
      </c>
      <c r="FS222">
        <v>0</v>
      </c>
      <c r="FX222">
        <v>190</v>
      </c>
      <c r="FY222">
        <v>60</v>
      </c>
      <c r="GA222" t="s">
        <v>3</v>
      </c>
      <c r="GD222">
        <v>1</v>
      </c>
      <c r="GF222">
        <v>-1543895719</v>
      </c>
      <c r="GG222">
        <v>2</v>
      </c>
      <c r="GH222">
        <v>1</v>
      </c>
      <c r="GI222">
        <v>4</v>
      </c>
      <c r="GJ222">
        <v>0</v>
      </c>
      <c r="GK222">
        <v>0</v>
      </c>
      <c r="GL222">
        <f t="shared" si="207"/>
        <v>0</v>
      </c>
      <c r="GM222">
        <f t="shared" si="208"/>
        <v>708.93</v>
      </c>
      <c r="GN222">
        <f t="shared" si="209"/>
        <v>708.93</v>
      </c>
      <c r="GO222">
        <f t="shared" si="210"/>
        <v>0</v>
      </c>
      <c r="GP222">
        <f t="shared" si="211"/>
        <v>0</v>
      </c>
      <c r="GR222">
        <v>0</v>
      </c>
      <c r="GS222">
        <v>3</v>
      </c>
      <c r="GT222">
        <v>0</v>
      </c>
      <c r="GU222" t="s">
        <v>3</v>
      </c>
      <c r="GV222">
        <f t="shared" si="212"/>
        <v>0</v>
      </c>
      <c r="GW222">
        <v>1</v>
      </c>
      <c r="GX222">
        <f t="shared" si="213"/>
        <v>0</v>
      </c>
      <c r="HA222">
        <v>0</v>
      </c>
      <c r="HB222">
        <v>0</v>
      </c>
      <c r="HC222">
        <f t="shared" si="214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ROW(SmtRes!A216)</f>
        <v>216</v>
      </c>
      <c r="D223">
        <f>ROW(EtalonRes!A216)</f>
        <v>216</v>
      </c>
      <c r="E223" t="s">
        <v>375</v>
      </c>
      <c r="F223" t="s">
        <v>376</v>
      </c>
      <c r="G223" t="s">
        <v>377</v>
      </c>
      <c r="H223" t="s">
        <v>56</v>
      </c>
      <c r="I223">
        <v>1</v>
      </c>
      <c r="J223">
        <v>0</v>
      </c>
      <c r="K223">
        <v>1</v>
      </c>
      <c r="O223">
        <f t="shared" si="175"/>
        <v>249.44</v>
      </c>
      <c r="P223">
        <f t="shared" si="176"/>
        <v>0</v>
      </c>
      <c r="Q223">
        <f t="shared" si="177"/>
        <v>51.14</v>
      </c>
      <c r="R223">
        <f t="shared" si="178"/>
        <v>0</v>
      </c>
      <c r="S223">
        <f t="shared" si="179"/>
        <v>198.3</v>
      </c>
      <c r="T223">
        <f t="shared" si="180"/>
        <v>0</v>
      </c>
      <c r="U223">
        <f t="shared" si="181"/>
        <v>1.63</v>
      </c>
      <c r="V223">
        <f t="shared" si="182"/>
        <v>0</v>
      </c>
      <c r="W223">
        <f t="shared" si="183"/>
        <v>0</v>
      </c>
      <c r="X223">
        <f t="shared" si="184"/>
        <v>376.77</v>
      </c>
      <c r="Y223">
        <f t="shared" si="185"/>
        <v>118.98</v>
      </c>
      <c r="AA223">
        <v>271789439</v>
      </c>
      <c r="AB223">
        <f t="shared" si="186"/>
        <v>174.3648</v>
      </c>
      <c r="AC223">
        <f t="shared" si="187"/>
        <v>0</v>
      </c>
      <c r="AD223">
        <f t="shared" si="188"/>
        <v>37.603200000000001</v>
      </c>
      <c r="AE223">
        <f t="shared" si="189"/>
        <v>0</v>
      </c>
      <c r="AF223">
        <f t="shared" si="190"/>
        <v>136.76159999999999</v>
      </c>
      <c r="AG223">
        <f t="shared" si="191"/>
        <v>0</v>
      </c>
      <c r="AH223">
        <f t="shared" si="192"/>
        <v>1.63</v>
      </c>
      <c r="AI223">
        <f t="shared" si="193"/>
        <v>0</v>
      </c>
      <c r="AJ223">
        <f t="shared" si="194"/>
        <v>0</v>
      </c>
      <c r="AK223">
        <v>363.26</v>
      </c>
      <c r="AL223">
        <v>0</v>
      </c>
      <c r="AM223">
        <v>78.34</v>
      </c>
      <c r="AN223">
        <v>0</v>
      </c>
      <c r="AO223">
        <v>284.92</v>
      </c>
      <c r="AP223">
        <v>0</v>
      </c>
      <c r="AQ223">
        <v>1.63</v>
      </c>
      <c r="AR223">
        <v>0</v>
      </c>
      <c r="AS223">
        <v>0</v>
      </c>
      <c r="AT223">
        <v>190</v>
      </c>
      <c r="AU223">
        <v>60</v>
      </c>
      <c r="AV223">
        <v>1</v>
      </c>
      <c r="AW223">
        <v>1</v>
      </c>
      <c r="AZ223">
        <v>1</v>
      </c>
      <c r="BA223">
        <v>1.45</v>
      </c>
      <c r="BB223">
        <v>1.36</v>
      </c>
      <c r="BC223">
        <v>1.36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378</v>
      </c>
      <c r="BM223">
        <v>350022</v>
      </c>
      <c r="BN223">
        <v>0</v>
      </c>
      <c r="BO223" t="s">
        <v>23</v>
      </c>
      <c r="BP223">
        <v>1</v>
      </c>
      <c r="BQ223">
        <v>1</v>
      </c>
      <c r="BR223">
        <v>0</v>
      </c>
      <c r="BS223">
        <v>1.45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190</v>
      </c>
      <c r="CA223">
        <v>60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95"/>
        <v>249.44</v>
      </c>
      <c r="CQ223">
        <f t="shared" si="196"/>
        <v>0</v>
      </c>
      <c r="CR223">
        <f t="shared" si="197"/>
        <v>51.140352000000007</v>
      </c>
      <c r="CS223">
        <f t="shared" si="198"/>
        <v>0</v>
      </c>
      <c r="CT223">
        <f t="shared" si="199"/>
        <v>198.30431999999996</v>
      </c>
      <c r="CU223">
        <f t="shared" si="200"/>
        <v>0</v>
      </c>
      <c r="CV223">
        <f t="shared" si="201"/>
        <v>1.63</v>
      </c>
      <c r="CW223">
        <f t="shared" si="202"/>
        <v>0</v>
      </c>
      <c r="CX223">
        <f t="shared" si="203"/>
        <v>0</v>
      </c>
      <c r="CY223">
        <f t="shared" si="204"/>
        <v>376.77</v>
      </c>
      <c r="CZ223">
        <f t="shared" si="205"/>
        <v>118.98</v>
      </c>
      <c r="DC223" t="s">
        <v>3</v>
      </c>
      <c r="DD223" t="s">
        <v>3</v>
      </c>
      <c r="DE223" t="s">
        <v>24</v>
      </c>
      <c r="DF223" t="s">
        <v>24</v>
      </c>
      <c r="DG223" t="s">
        <v>24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56</v>
      </c>
      <c r="DW223" t="s">
        <v>56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196215292</v>
      </c>
      <c r="EF223">
        <v>1</v>
      </c>
      <c r="EG223" t="s">
        <v>25</v>
      </c>
      <c r="EH223">
        <v>0</v>
      </c>
      <c r="EI223" t="s">
        <v>3</v>
      </c>
      <c r="EJ223">
        <v>1</v>
      </c>
      <c r="EK223">
        <v>350022</v>
      </c>
      <c r="EL223" t="s">
        <v>42</v>
      </c>
      <c r="EM223" t="s">
        <v>43</v>
      </c>
      <c r="EO223" t="s">
        <v>3</v>
      </c>
      <c r="EQ223">
        <v>1703936</v>
      </c>
      <c r="ER223">
        <v>363.26</v>
      </c>
      <c r="ES223">
        <v>0</v>
      </c>
      <c r="ET223">
        <v>78.34</v>
      </c>
      <c r="EU223">
        <v>0</v>
      </c>
      <c r="EV223">
        <v>284.92</v>
      </c>
      <c r="EW223">
        <v>1.63</v>
      </c>
      <c r="EX223">
        <v>0</v>
      </c>
      <c r="EY223">
        <v>0</v>
      </c>
      <c r="FQ223">
        <v>0</v>
      </c>
      <c r="FR223">
        <f t="shared" si="206"/>
        <v>0</v>
      </c>
      <c r="FS223">
        <v>0</v>
      </c>
      <c r="FX223">
        <v>190</v>
      </c>
      <c r="FY223">
        <v>60</v>
      </c>
      <c r="GA223" t="s">
        <v>3</v>
      </c>
      <c r="GD223">
        <v>1</v>
      </c>
      <c r="GF223">
        <v>19359483</v>
      </c>
      <c r="GG223">
        <v>2</v>
      </c>
      <c r="GH223">
        <v>1</v>
      </c>
      <c r="GI223">
        <v>4</v>
      </c>
      <c r="GJ223">
        <v>0</v>
      </c>
      <c r="GK223">
        <v>0</v>
      </c>
      <c r="GL223">
        <f t="shared" si="207"/>
        <v>0</v>
      </c>
      <c r="GM223">
        <f t="shared" si="208"/>
        <v>745.19</v>
      </c>
      <c r="GN223">
        <f t="shared" si="209"/>
        <v>745.19</v>
      </c>
      <c r="GO223">
        <f t="shared" si="210"/>
        <v>0</v>
      </c>
      <c r="GP223">
        <f t="shared" si="211"/>
        <v>0</v>
      </c>
      <c r="GR223">
        <v>0</v>
      </c>
      <c r="GS223">
        <v>3</v>
      </c>
      <c r="GT223">
        <v>0</v>
      </c>
      <c r="GU223" t="s">
        <v>3</v>
      </c>
      <c r="GV223">
        <f t="shared" si="212"/>
        <v>0</v>
      </c>
      <c r="GW223">
        <v>1</v>
      </c>
      <c r="GX223">
        <f t="shared" si="213"/>
        <v>0</v>
      </c>
      <c r="HA223">
        <v>0</v>
      </c>
      <c r="HB223">
        <v>0</v>
      </c>
      <c r="HC223">
        <f t="shared" si="214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C224">
        <f>ROW(SmtRes!A219)</f>
        <v>219</v>
      </c>
      <c r="D224">
        <f>ROW(EtalonRes!A219)</f>
        <v>219</v>
      </c>
      <c r="E224" t="s">
        <v>379</v>
      </c>
      <c r="F224" t="s">
        <v>380</v>
      </c>
      <c r="G224" t="s">
        <v>381</v>
      </c>
      <c r="H224" t="s">
        <v>56</v>
      </c>
      <c r="I224">
        <v>1</v>
      </c>
      <c r="J224">
        <v>0</v>
      </c>
      <c r="K224">
        <v>1</v>
      </c>
      <c r="O224">
        <f t="shared" si="175"/>
        <v>363.94</v>
      </c>
      <c r="P224">
        <f t="shared" si="176"/>
        <v>0</v>
      </c>
      <c r="Q224">
        <f t="shared" si="177"/>
        <v>74.39</v>
      </c>
      <c r="R224">
        <f t="shared" si="178"/>
        <v>0</v>
      </c>
      <c r="S224">
        <f t="shared" si="179"/>
        <v>289.55</v>
      </c>
      <c r="T224">
        <f t="shared" si="180"/>
        <v>0</v>
      </c>
      <c r="U224">
        <f t="shared" si="181"/>
        <v>2.38</v>
      </c>
      <c r="V224">
        <f t="shared" si="182"/>
        <v>0</v>
      </c>
      <c r="W224">
        <f t="shared" si="183"/>
        <v>0</v>
      </c>
      <c r="X224">
        <f t="shared" si="184"/>
        <v>550.15</v>
      </c>
      <c r="Y224">
        <f t="shared" si="185"/>
        <v>173.73</v>
      </c>
      <c r="AA224">
        <v>271789439</v>
      </c>
      <c r="AB224">
        <f t="shared" si="186"/>
        <v>254.38560000000001</v>
      </c>
      <c r="AC224">
        <f t="shared" si="187"/>
        <v>0</v>
      </c>
      <c r="AD224">
        <f t="shared" si="188"/>
        <v>54.695999999999998</v>
      </c>
      <c r="AE224">
        <f t="shared" si="189"/>
        <v>0</v>
      </c>
      <c r="AF224">
        <f t="shared" si="190"/>
        <v>199.68960000000001</v>
      </c>
      <c r="AG224">
        <f t="shared" si="191"/>
        <v>0</v>
      </c>
      <c r="AH224">
        <f t="shared" si="192"/>
        <v>2.38</v>
      </c>
      <c r="AI224">
        <f t="shared" si="193"/>
        <v>0</v>
      </c>
      <c r="AJ224">
        <f t="shared" si="194"/>
        <v>0</v>
      </c>
      <c r="AK224">
        <v>529.97</v>
      </c>
      <c r="AL224">
        <v>0</v>
      </c>
      <c r="AM224">
        <v>113.95</v>
      </c>
      <c r="AN224">
        <v>0</v>
      </c>
      <c r="AO224">
        <v>416.02</v>
      </c>
      <c r="AP224">
        <v>0</v>
      </c>
      <c r="AQ224">
        <v>2.38</v>
      </c>
      <c r="AR224">
        <v>0</v>
      </c>
      <c r="AS224">
        <v>0</v>
      </c>
      <c r="AT224">
        <v>190</v>
      </c>
      <c r="AU224">
        <v>60</v>
      </c>
      <c r="AV224">
        <v>1</v>
      </c>
      <c r="AW224">
        <v>1</v>
      </c>
      <c r="AZ224">
        <v>1</v>
      </c>
      <c r="BA224">
        <v>1.45</v>
      </c>
      <c r="BB224">
        <v>1.36</v>
      </c>
      <c r="BC224">
        <v>1.36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382</v>
      </c>
      <c r="BM224">
        <v>350022</v>
      </c>
      <c r="BN224">
        <v>0</v>
      </c>
      <c r="BO224" t="s">
        <v>23</v>
      </c>
      <c r="BP224">
        <v>1</v>
      </c>
      <c r="BQ224">
        <v>1</v>
      </c>
      <c r="BR224">
        <v>0</v>
      </c>
      <c r="BS224">
        <v>1.45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190</v>
      </c>
      <c r="CA224">
        <v>60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95"/>
        <v>363.94</v>
      </c>
      <c r="CQ224">
        <f t="shared" si="196"/>
        <v>0</v>
      </c>
      <c r="CR224">
        <f t="shared" si="197"/>
        <v>74.386560000000003</v>
      </c>
      <c r="CS224">
        <f t="shared" si="198"/>
        <v>0</v>
      </c>
      <c r="CT224">
        <f t="shared" si="199"/>
        <v>289.54991999999999</v>
      </c>
      <c r="CU224">
        <f t="shared" si="200"/>
        <v>0</v>
      </c>
      <c r="CV224">
        <f t="shared" si="201"/>
        <v>2.38</v>
      </c>
      <c r="CW224">
        <f t="shared" si="202"/>
        <v>0</v>
      </c>
      <c r="CX224">
        <f t="shared" si="203"/>
        <v>0</v>
      </c>
      <c r="CY224">
        <f t="shared" si="204"/>
        <v>550.14499999999998</v>
      </c>
      <c r="CZ224">
        <f t="shared" si="205"/>
        <v>173.73</v>
      </c>
      <c r="DC224" t="s">
        <v>3</v>
      </c>
      <c r="DD224" t="s">
        <v>3</v>
      </c>
      <c r="DE224" t="s">
        <v>24</v>
      </c>
      <c r="DF224" t="s">
        <v>24</v>
      </c>
      <c r="DG224" t="s">
        <v>24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56</v>
      </c>
      <c r="DW224" t="s">
        <v>56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196215292</v>
      </c>
      <c r="EF224">
        <v>1</v>
      </c>
      <c r="EG224" t="s">
        <v>25</v>
      </c>
      <c r="EH224">
        <v>0</v>
      </c>
      <c r="EI224" t="s">
        <v>3</v>
      </c>
      <c r="EJ224">
        <v>1</v>
      </c>
      <c r="EK224">
        <v>350022</v>
      </c>
      <c r="EL224" t="s">
        <v>42</v>
      </c>
      <c r="EM224" t="s">
        <v>43</v>
      </c>
      <c r="EO224" t="s">
        <v>3</v>
      </c>
      <c r="EQ224">
        <v>1703936</v>
      </c>
      <c r="ER224">
        <v>529.97</v>
      </c>
      <c r="ES224">
        <v>0</v>
      </c>
      <c r="ET224">
        <v>113.95</v>
      </c>
      <c r="EU224">
        <v>0</v>
      </c>
      <c r="EV224">
        <v>416.02</v>
      </c>
      <c r="EW224">
        <v>2.38</v>
      </c>
      <c r="EX224">
        <v>0</v>
      </c>
      <c r="EY224">
        <v>0</v>
      </c>
      <c r="FQ224">
        <v>0</v>
      </c>
      <c r="FR224">
        <f t="shared" si="206"/>
        <v>0</v>
      </c>
      <c r="FS224">
        <v>0</v>
      </c>
      <c r="FX224">
        <v>190</v>
      </c>
      <c r="FY224">
        <v>60</v>
      </c>
      <c r="GA224" t="s">
        <v>3</v>
      </c>
      <c r="GD224">
        <v>1</v>
      </c>
      <c r="GF224">
        <v>581684834</v>
      </c>
      <c r="GG224">
        <v>2</v>
      </c>
      <c r="GH224">
        <v>1</v>
      </c>
      <c r="GI224">
        <v>4</v>
      </c>
      <c r="GJ224">
        <v>0</v>
      </c>
      <c r="GK224">
        <v>0</v>
      </c>
      <c r="GL224">
        <f t="shared" si="207"/>
        <v>0</v>
      </c>
      <c r="GM224">
        <f t="shared" si="208"/>
        <v>1087.82</v>
      </c>
      <c r="GN224">
        <f t="shared" si="209"/>
        <v>1087.82</v>
      </c>
      <c r="GO224">
        <f t="shared" si="210"/>
        <v>0</v>
      </c>
      <c r="GP224">
        <f t="shared" si="211"/>
        <v>0</v>
      </c>
      <c r="GR224">
        <v>0</v>
      </c>
      <c r="GS224">
        <v>3</v>
      </c>
      <c r="GT224">
        <v>0</v>
      </c>
      <c r="GU224" t="s">
        <v>3</v>
      </c>
      <c r="GV224">
        <f t="shared" si="212"/>
        <v>0</v>
      </c>
      <c r="GW224">
        <v>1</v>
      </c>
      <c r="GX224">
        <f t="shared" si="213"/>
        <v>0</v>
      </c>
      <c r="HA224">
        <v>0</v>
      </c>
      <c r="HB224">
        <v>0</v>
      </c>
      <c r="HC224">
        <f t="shared" si="214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C225">
        <f>ROW(SmtRes!A222)</f>
        <v>222</v>
      </c>
      <c r="D225">
        <f>ROW(EtalonRes!A222)</f>
        <v>222</v>
      </c>
      <c r="E225" t="s">
        <v>383</v>
      </c>
      <c r="F225" t="s">
        <v>384</v>
      </c>
      <c r="G225" t="s">
        <v>385</v>
      </c>
      <c r="H225" t="s">
        <v>225</v>
      </c>
      <c r="I225">
        <v>1</v>
      </c>
      <c r="J225">
        <v>0</v>
      </c>
      <c r="K225">
        <v>1</v>
      </c>
      <c r="O225">
        <f t="shared" si="175"/>
        <v>190.82</v>
      </c>
      <c r="P225">
        <f t="shared" si="176"/>
        <v>0</v>
      </c>
      <c r="Q225">
        <f t="shared" si="177"/>
        <v>38.74</v>
      </c>
      <c r="R225">
        <f t="shared" si="178"/>
        <v>0</v>
      </c>
      <c r="S225">
        <f t="shared" si="179"/>
        <v>152.08000000000001</v>
      </c>
      <c r="T225">
        <f t="shared" si="180"/>
        <v>0</v>
      </c>
      <c r="U225">
        <f t="shared" si="181"/>
        <v>1.25</v>
      </c>
      <c r="V225">
        <f t="shared" si="182"/>
        <v>0</v>
      </c>
      <c r="W225">
        <f t="shared" si="183"/>
        <v>0</v>
      </c>
      <c r="X225">
        <f t="shared" si="184"/>
        <v>288.95</v>
      </c>
      <c r="Y225">
        <f t="shared" si="185"/>
        <v>91.25</v>
      </c>
      <c r="AA225">
        <v>271789439</v>
      </c>
      <c r="AB225">
        <f t="shared" si="186"/>
        <v>133.36799999999999</v>
      </c>
      <c r="AC225">
        <f t="shared" si="187"/>
        <v>0</v>
      </c>
      <c r="AD225">
        <f t="shared" si="188"/>
        <v>28.488</v>
      </c>
      <c r="AE225">
        <f t="shared" si="189"/>
        <v>0</v>
      </c>
      <c r="AF225">
        <f t="shared" si="190"/>
        <v>104.88</v>
      </c>
      <c r="AG225">
        <f t="shared" si="191"/>
        <v>0</v>
      </c>
      <c r="AH225">
        <f t="shared" si="192"/>
        <v>1.25</v>
      </c>
      <c r="AI225">
        <f t="shared" si="193"/>
        <v>0</v>
      </c>
      <c r="AJ225">
        <f t="shared" si="194"/>
        <v>0</v>
      </c>
      <c r="AK225">
        <v>277.85000000000002</v>
      </c>
      <c r="AL225">
        <v>0</v>
      </c>
      <c r="AM225">
        <v>59.35</v>
      </c>
      <c r="AN225">
        <v>0</v>
      </c>
      <c r="AO225">
        <v>218.5</v>
      </c>
      <c r="AP225">
        <v>0</v>
      </c>
      <c r="AQ225">
        <v>1.25</v>
      </c>
      <c r="AR225">
        <v>0</v>
      </c>
      <c r="AS225">
        <v>0</v>
      </c>
      <c r="AT225">
        <v>190</v>
      </c>
      <c r="AU225">
        <v>60</v>
      </c>
      <c r="AV225">
        <v>1</v>
      </c>
      <c r="AW225">
        <v>1</v>
      </c>
      <c r="AZ225">
        <v>1</v>
      </c>
      <c r="BA225">
        <v>1.45</v>
      </c>
      <c r="BB225">
        <v>1.36</v>
      </c>
      <c r="BC225">
        <v>1.36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386</v>
      </c>
      <c r="BM225">
        <v>350022</v>
      </c>
      <c r="BN225">
        <v>0</v>
      </c>
      <c r="BO225" t="s">
        <v>23</v>
      </c>
      <c r="BP225">
        <v>1</v>
      </c>
      <c r="BQ225">
        <v>1</v>
      </c>
      <c r="BR225">
        <v>0</v>
      </c>
      <c r="BS225">
        <v>1.45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190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95"/>
        <v>190.82000000000002</v>
      </c>
      <c r="CQ225">
        <f t="shared" si="196"/>
        <v>0</v>
      </c>
      <c r="CR225">
        <f t="shared" si="197"/>
        <v>38.743680000000005</v>
      </c>
      <c r="CS225">
        <f t="shared" si="198"/>
        <v>0</v>
      </c>
      <c r="CT225">
        <f t="shared" si="199"/>
        <v>152.07599999999999</v>
      </c>
      <c r="CU225">
        <f t="shared" si="200"/>
        <v>0</v>
      </c>
      <c r="CV225">
        <f t="shared" si="201"/>
        <v>1.25</v>
      </c>
      <c r="CW225">
        <f t="shared" si="202"/>
        <v>0</v>
      </c>
      <c r="CX225">
        <f t="shared" si="203"/>
        <v>0</v>
      </c>
      <c r="CY225">
        <f t="shared" si="204"/>
        <v>288.952</v>
      </c>
      <c r="CZ225">
        <f t="shared" si="205"/>
        <v>91.248000000000005</v>
      </c>
      <c r="DC225" t="s">
        <v>3</v>
      </c>
      <c r="DD225" t="s">
        <v>3</v>
      </c>
      <c r="DE225" t="s">
        <v>24</v>
      </c>
      <c r="DF225" t="s">
        <v>24</v>
      </c>
      <c r="DG225" t="s">
        <v>24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225</v>
      </c>
      <c r="DW225" t="s">
        <v>225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196215292</v>
      </c>
      <c r="EF225">
        <v>1</v>
      </c>
      <c r="EG225" t="s">
        <v>25</v>
      </c>
      <c r="EH225">
        <v>0</v>
      </c>
      <c r="EI225" t="s">
        <v>3</v>
      </c>
      <c r="EJ225">
        <v>1</v>
      </c>
      <c r="EK225">
        <v>350022</v>
      </c>
      <c r="EL225" t="s">
        <v>42</v>
      </c>
      <c r="EM225" t="s">
        <v>43</v>
      </c>
      <c r="EO225" t="s">
        <v>3</v>
      </c>
      <c r="EQ225">
        <v>1179648</v>
      </c>
      <c r="ER225">
        <v>277.85000000000002</v>
      </c>
      <c r="ES225">
        <v>0</v>
      </c>
      <c r="ET225">
        <v>59.35</v>
      </c>
      <c r="EU225">
        <v>0</v>
      </c>
      <c r="EV225">
        <v>218.5</v>
      </c>
      <c r="EW225">
        <v>1.25</v>
      </c>
      <c r="EX225">
        <v>0</v>
      </c>
      <c r="EY225">
        <v>0</v>
      </c>
      <c r="FQ225">
        <v>0</v>
      </c>
      <c r="FR225">
        <f t="shared" si="206"/>
        <v>0</v>
      </c>
      <c r="FS225">
        <v>0</v>
      </c>
      <c r="FX225">
        <v>190</v>
      </c>
      <c r="FY225">
        <v>60</v>
      </c>
      <c r="GA225" t="s">
        <v>3</v>
      </c>
      <c r="GD225">
        <v>1</v>
      </c>
      <c r="GF225">
        <v>-1413442969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207"/>
        <v>0</v>
      </c>
      <c r="GM225">
        <f t="shared" si="208"/>
        <v>571.02</v>
      </c>
      <c r="GN225">
        <f t="shared" si="209"/>
        <v>571.02</v>
      </c>
      <c r="GO225">
        <f t="shared" si="210"/>
        <v>0</v>
      </c>
      <c r="GP225">
        <f t="shared" si="211"/>
        <v>0</v>
      </c>
      <c r="GR225">
        <v>0</v>
      </c>
      <c r="GS225">
        <v>3</v>
      </c>
      <c r="GT225">
        <v>0</v>
      </c>
      <c r="GU225" t="s">
        <v>3</v>
      </c>
      <c r="GV225">
        <f t="shared" si="212"/>
        <v>0</v>
      </c>
      <c r="GW225">
        <v>1</v>
      </c>
      <c r="GX225">
        <f t="shared" si="213"/>
        <v>0</v>
      </c>
      <c r="HA225">
        <v>0</v>
      </c>
      <c r="HB225">
        <v>0</v>
      </c>
      <c r="HC225">
        <f t="shared" si="214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ROW(SmtRes!A225)</f>
        <v>225</v>
      </c>
      <c r="D226">
        <f>ROW(EtalonRes!A225)</f>
        <v>225</v>
      </c>
      <c r="E226" t="s">
        <v>387</v>
      </c>
      <c r="F226" t="s">
        <v>388</v>
      </c>
      <c r="G226" t="s">
        <v>389</v>
      </c>
      <c r="H226" t="s">
        <v>31</v>
      </c>
      <c r="I226">
        <v>1</v>
      </c>
      <c r="J226">
        <v>0</v>
      </c>
      <c r="K226">
        <v>1</v>
      </c>
      <c r="O226">
        <f t="shared" si="175"/>
        <v>486.99</v>
      </c>
      <c r="P226">
        <f t="shared" si="176"/>
        <v>0</v>
      </c>
      <c r="Q226">
        <f t="shared" si="177"/>
        <v>299.94</v>
      </c>
      <c r="R226">
        <f t="shared" si="178"/>
        <v>0</v>
      </c>
      <c r="S226">
        <f t="shared" si="179"/>
        <v>187.05</v>
      </c>
      <c r="T226">
        <f t="shared" si="180"/>
        <v>0</v>
      </c>
      <c r="U226">
        <f t="shared" si="181"/>
        <v>1.41</v>
      </c>
      <c r="V226">
        <f t="shared" si="182"/>
        <v>0</v>
      </c>
      <c r="W226">
        <f t="shared" si="183"/>
        <v>0</v>
      </c>
      <c r="X226">
        <f t="shared" si="184"/>
        <v>355.4</v>
      </c>
      <c r="Y226">
        <f t="shared" si="185"/>
        <v>112.23</v>
      </c>
      <c r="AA226">
        <v>271789439</v>
      </c>
      <c r="AB226">
        <f t="shared" si="186"/>
        <v>349.54559999999998</v>
      </c>
      <c r="AC226">
        <f t="shared" si="187"/>
        <v>0</v>
      </c>
      <c r="AD226">
        <f t="shared" si="188"/>
        <v>220.54560000000001</v>
      </c>
      <c r="AE226">
        <f t="shared" si="189"/>
        <v>0</v>
      </c>
      <c r="AF226">
        <f t="shared" si="190"/>
        <v>129</v>
      </c>
      <c r="AG226">
        <f t="shared" si="191"/>
        <v>0</v>
      </c>
      <c r="AH226">
        <f t="shared" si="192"/>
        <v>1.41</v>
      </c>
      <c r="AI226">
        <f t="shared" si="193"/>
        <v>0</v>
      </c>
      <c r="AJ226">
        <f t="shared" si="194"/>
        <v>0</v>
      </c>
      <c r="AK226">
        <v>728.22</v>
      </c>
      <c r="AL226">
        <v>0</v>
      </c>
      <c r="AM226">
        <v>459.47</v>
      </c>
      <c r="AN226">
        <v>0</v>
      </c>
      <c r="AO226">
        <v>268.75</v>
      </c>
      <c r="AP226">
        <v>0</v>
      </c>
      <c r="AQ226">
        <v>1.41</v>
      </c>
      <c r="AR226">
        <v>0</v>
      </c>
      <c r="AS226">
        <v>0</v>
      </c>
      <c r="AT226">
        <v>190</v>
      </c>
      <c r="AU226">
        <v>60</v>
      </c>
      <c r="AV226">
        <v>1</v>
      </c>
      <c r="AW226">
        <v>1</v>
      </c>
      <c r="AZ226">
        <v>1</v>
      </c>
      <c r="BA226">
        <v>1.45</v>
      </c>
      <c r="BB226">
        <v>1.36</v>
      </c>
      <c r="BC226">
        <v>1.36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390</v>
      </c>
      <c r="BM226">
        <v>350001</v>
      </c>
      <c r="BN226">
        <v>0</v>
      </c>
      <c r="BO226" t="s">
        <v>23</v>
      </c>
      <c r="BP226">
        <v>1</v>
      </c>
      <c r="BQ226">
        <v>1</v>
      </c>
      <c r="BR226">
        <v>0</v>
      </c>
      <c r="BS226">
        <v>1.45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190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95"/>
        <v>486.99</v>
      </c>
      <c r="CQ226">
        <f t="shared" si="196"/>
        <v>0</v>
      </c>
      <c r="CR226">
        <f t="shared" si="197"/>
        <v>299.94201600000002</v>
      </c>
      <c r="CS226">
        <f t="shared" si="198"/>
        <v>0</v>
      </c>
      <c r="CT226">
        <f t="shared" si="199"/>
        <v>187.04999999999998</v>
      </c>
      <c r="CU226">
        <f t="shared" si="200"/>
        <v>0</v>
      </c>
      <c r="CV226">
        <f t="shared" si="201"/>
        <v>1.41</v>
      </c>
      <c r="CW226">
        <f t="shared" si="202"/>
        <v>0</v>
      </c>
      <c r="CX226">
        <f t="shared" si="203"/>
        <v>0</v>
      </c>
      <c r="CY226">
        <f t="shared" si="204"/>
        <v>355.39499999999998</v>
      </c>
      <c r="CZ226">
        <f t="shared" si="205"/>
        <v>112.23</v>
      </c>
      <c r="DC226" t="s">
        <v>3</v>
      </c>
      <c r="DD226" t="s">
        <v>3</v>
      </c>
      <c r="DE226" t="s">
        <v>24</v>
      </c>
      <c r="DF226" t="s">
        <v>24</v>
      </c>
      <c r="DG226" t="s">
        <v>24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31</v>
      </c>
      <c r="DW226" t="s">
        <v>31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196215268</v>
      </c>
      <c r="EF226">
        <v>1</v>
      </c>
      <c r="EG226" t="s">
        <v>25</v>
      </c>
      <c r="EH226">
        <v>0</v>
      </c>
      <c r="EI226" t="s">
        <v>3</v>
      </c>
      <c r="EJ226">
        <v>1</v>
      </c>
      <c r="EK226">
        <v>350001</v>
      </c>
      <c r="EL226" t="s">
        <v>26</v>
      </c>
      <c r="EM226" t="s">
        <v>27</v>
      </c>
      <c r="EO226" t="s">
        <v>3</v>
      </c>
      <c r="EQ226">
        <v>1835008</v>
      </c>
      <c r="ER226">
        <v>728.22</v>
      </c>
      <c r="ES226">
        <v>0</v>
      </c>
      <c r="ET226">
        <v>459.47</v>
      </c>
      <c r="EU226">
        <v>0</v>
      </c>
      <c r="EV226">
        <v>268.75</v>
      </c>
      <c r="EW226">
        <v>1.41</v>
      </c>
      <c r="EX226">
        <v>0</v>
      </c>
      <c r="EY226">
        <v>0</v>
      </c>
      <c r="FQ226">
        <v>0</v>
      </c>
      <c r="FR226">
        <f t="shared" si="206"/>
        <v>0</v>
      </c>
      <c r="FS226">
        <v>0</v>
      </c>
      <c r="FX226">
        <v>190</v>
      </c>
      <c r="FY226">
        <v>60</v>
      </c>
      <c r="GA226" t="s">
        <v>3</v>
      </c>
      <c r="GD226">
        <v>1</v>
      </c>
      <c r="GF226">
        <v>252404138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207"/>
        <v>0</v>
      </c>
      <c r="GM226">
        <f t="shared" si="208"/>
        <v>954.62</v>
      </c>
      <c r="GN226">
        <f t="shared" si="209"/>
        <v>954.62</v>
      </c>
      <c r="GO226">
        <f t="shared" si="210"/>
        <v>0</v>
      </c>
      <c r="GP226">
        <f t="shared" si="211"/>
        <v>0</v>
      </c>
      <c r="GR226">
        <v>0</v>
      </c>
      <c r="GS226">
        <v>3</v>
      </c>
      <c r="GT226">
        <v>0</v>
      </c>
      <c r="GU226" t="s">
        <v>3</v>
      </c>
      <c r="GV226">
        <f t="shared" si="212"/>
        <v>0</v>
      </c>
      <c r="GW226">
        <v>1</v>
      </c>
      <c r="GX226">
        <f t="shared" si="213"/>
        <v>0</v>
      </c>
      <c r="HA226">
        <v>0</v>
      </c>
      <c r="HB226">
        <v>0</v>
      </c>
      <c r="HC226">
        <f t="shared" si="214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C227">
        <f>ROW(SmtRes!A228)</f>
        <v>228</v>
      </c>
      <c r="D227">
        <f>ROW(EtalonRes!A228)</f>
        <v>228</v>
      </c>
      <c r="E227" t="s">
        <v>391</v>
      </c>
      <c r="F227" t="s">
        <v>392</v>
      </c>
      <c r="G227" t="s">
        <v>393</v>
      </c>
      <c r="H227" t="s">
        <v>31</v>
      </c>
      <c r="I227">
        <v>1</v>
      </c>
      <c r="J227">
        <v>0</v>
      </c>
      <c r="K227">
        <v>1</v>
      </c>
      <c r="O227">
        <f t="shared" si="175"/>
        <v>310.83999999999997</v>
      </c>
      <c r="P227">
        <f t="shared" si="176"/>
        <v>0</v>
      </c>
      <c r="Q227">
        <f t="shared" si="177"/>
        <v>191.45</v>
      </c>
      <c r="R227">
        <f t="shared" si="178"/>
        <v>0</v>
      </c>
      <c r="S227">
        <f t="shared" si="179"/>
        <v>119.39</v>
      </c>
      <c r="T227">
        <f t="shared" si="180"/>
        <v>0</v>
      </c>
      <c r="U227">
        <f t="shared" si="181"/>
        <v>0.9</v>
      </c>
      <c r="V227">
        <f t="shared" si="182"/>
        <v>0</v>
      </c>
      <c r="W227">
        <f t="shared" si="183"/>
        <v>0</v>
      </c>
      <c r="X227">
        <f t="shared" si="184"/>
        <v>226.84</v>
      </c>
      <c r="Y227">
        <f t="shared" si="185"/>
        <v>71.63</v>
      </c>
      <c r="AA227">
        <v>271789439</v>
      </c>
      <c r="AB227">
        <f t="shared" si="186"/>
        <v>223.11359999999999</v>
      </c>
      <c r="AC227">
        <f t="shared" si="187"/>
        <v>0</v>
      </c>
      <c r="AD227">
        <f t="shared" si="188"/>
        <v>140.77440000000001</v>
      </c>
      <c r="AE227">
        <f t="shared" si="189"/>
        <v>0</v>
      </c>
      <c r="AF227">
        <f t="shared" si="190"/>
        <v>82.339200000000005</v>
      </c>
      <c r="AG227">
        <f t="shared" si="191"/>
        <v>0</v>
      </c>
      <c r="AH227">
        <f t="shared" si="192"/>
        <v>0.9</v>
      </c>
      <c r="AI227">
        <f t="shared" si="193"/>
        <v>0</v>
      </c>
      <c r="AJ227">
        <f t="shared" si="194"/>
        <v>0</v>
      </c>
      <c r="AK227">
        <v>464.81999999999994</v>
      </c>
      <c r="AL227">
        <v>0</v>
      </c>
      <c r="AM227">
        <v>293.27999999999997</v>
      </c>
      <c r="AN227">
        <v>0</v>
      </c>
      <c r="AO227">
        <v>171.54</v>
      </c>
      <c r="AP227">
        <v>0</v>
      </c>
      <c r="AQ227">
        <v>0.9</v>
      </c>
      <c r="AR227">
        <v>0</v>
      </c>
      <c r="AS227">
        <v>0</v>
      </c>
      <c r="AT227">
        <v>190</v>
      </c>
      <c r="AU227">
        <v>60</v>
      </c>
      <c r="AV227">
        <v>1</v>
      </c>
      <c r="AW227">
        <v>1</v>
      </c>
      <c r="AZ227">
        <v>1</v>
      </c>
      <c r="BA227">
        <v>1.45</v>
      </c>
      <c r="BB227">
        <v>1.36</v>
      </c>
      <c r="BC227">
        <v>1.36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394</v>
      </c>
      <c r="BM227">
        <v>350001</v>
      </c>
      <c r="BN227">
        <v>0</v>
      </c>
      <c r="BO227" t="s">
        <v>23</v>
      </c>
      <c r="BP227">
        <v>1</v>
      </c>
      <c r="BQ227">
        <v>1</v>
      </c>
      <c r="BR227">
        <v>0</v>
      </c>
      <c r="BS227">
        <v>1.45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190</v>
      </c>
      <c r="CA227">
        <v>60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95"/>
        <v>310.83999999999997</v>
      </c>
      <c r="CQ227">
        <f t="shared" si="196"/>
        <v>0</v>
      </c>
      <c r="CR227">
        <f t="shared" si="197"/>
        <v>191.45318400000002</v>
      </c>
      <c r="CS227">
        <f t="shared" si="198"/>
        <v>0</v>
      </c>
      <c r="CT227">
        <f t="shared" si="199"/>
        <v>119.39184</v>
      </c>
      <c r="CU227">
        <f t="shared" si="200"/>
        <v>0</v>
      </c>
      <c r="CV227">
        <f t="shared" si="201"/>
        <v>0.9</v>
      </c>
      <c r="CW227">
        <f t="shared" si="202"/>
        <v>0</v>
      </c>
      <c r="CX227">
        <f t="shared" si="203"/>
        <v>0</v>
      </c>
      <c r="CY227">
        <f t="shared" si="204"/>
        <v>226.84099999999998</v>
      </c>
      <c r="CZ227">
        <f t="shared" si="205"/>
        <v>71.634</v>
      </c>
      <c r="DC227" t="s">
        <v>3</v>
      </c>
      <c r="DD227" t="s">
        <v>3</v>
      </c>
      <c r="DE227" t="s">
        <v>24</v>
      </c>
      <c r="DF227" t="s">
        <v>24</v>
      </c>
      <c r="DG227" t="s">
        <v>24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31</v>
      </c>
      <c r="DW227" t="s">
        <v>31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196215268</v>
      </c>
      <c r="EF227">
        <v>1</v>
      </c>
      <c r="EG227" t="s">
        <v>25</v>
      </c>
      <c r="EH227">
        <v>0</v>
      </c>
      <c r="EI227" t="s">
        <v>3</v>
      </c>
      <c r="EJ227">
        <v>1</v>
      </c>
      <c r="EK227">
        <v>350001</v>
      </c>
      <c r="EL227" t="s">
        <v>26</v>
      </c>
      <c r="EM227" t="s">
        <v>27</v>
      </c>
      <c r="EO227" t="s">
        <v>3</v>
      </c>
      <c r="EQ227">
        <v>1835008</v>
      </c>
      <c r="ER227">
        <v>464.81999999999994</v>
      </c>
      <c r="ES227">
        <v>0</v>
      </c>
      <c r="ET227">
        <v>293.27999999999997</v>
      </c>
      <c r="EU227">
        <v>0</v>
      </c>
      <c r="EV227">
        <v>171.54</v>
      </c>
      <c r="EW227">
        <v>0.9</v>
      </c>
      <c r="EX227">
        <v>0</v>
      </c>
      <c r="EY227">
        <v>0</v>
      </c>
      <c r="FQ227">
        <v>0</v>
      </c>
      <c r="FR227">
        <f t="shared" si="206"/>
        <v>0</v>
      </c>
      <c r="FS227">
        <v>0</v>
      </c>
      <c r="FX227">
        <v>190</v>
      </c>
      <c r="FY227">
        <v>60</v>
      </c>
      <c r="GA227" t="s">
        <v>3</v>
      </c>
      <c r="GD227">
        <v>1</v>
      </c>
      <c r="GF227">
        <v>-658916285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207"/>
        <v>0</v>
      </c>
      <c r="GM227">
        <f t="shared" si="208"/>
        <v>609.30999999999995</v>
      </c>
      <c r="GN227">
        <f t="shared" si="209"/>
        <v>609.30999999999995</v>
      </c>
      <c r="GO227">
        <f t="shared" si="210"/>
        <v>0</v>
      </c>
      <c r="GP227">
        <f t="shared" si="211"/>
        <v>0</v>
      </c>
      <c r="GR227">
        <v>0</v>
      </c>
      <c r="GS227">
        <v>3</v>
      </c>
      <c r="GT227">
        <v>0</v>
      </c>
      <c r="GU227" t="s">
        <v>3</v>
      </c>
      <c r="GV227">
        <f t="shared" si="212"/>
        <v>0</v>
      </c>
      <c r="GW227">
        <v>1</v>
      </c>
      <c r="GX227">
        <f t="shared" si="213"/>
        <v>0</v>
      </c>
      <c r="HA227">
        <v>0</v>
      </c>
      <c r="HB227">
        <v>0</v>
      </c>
      <c r="HC227">
        <f t="shared" si="214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C228">
        <f>ROW(SmtRes!A231)</f>
        <v>231</v>
      </c>
      <c r="D228">
        <f>ROW(EtalonRes!A231)</f>
        <v>231</v>
      </c>
      <c r="E228" t="s">
        <v>395</v>
      </c>
      <c r="F228" t="s">
        <v>396</v>
      </c>
      <c r="G228" t="s">
        <v>397</v>
      </c>
      <c r="H228" t="s">
        <v>31</v>
      </c>
      <c r="I228">
        <v>1</v>
      </c>
      <c r="J228">
        <v>0</v>
      </c>
      <c r="K228">
        <v>1</v>
      </c>
      <c r="O228">
        <f t="shared" si="175"/>
        <v>486.99</v>
      </c>
      <c r="P228">
        <f t="shared" si="176"/>
        <v>0</v>
      </c>
      <c r="Q228">
        <f t="shared" si="177"/>
        <v>299.94</v>
      </c>
      <c r="R228">
        <f t="shared" si="178"/>
        <v>0</v>
      </c>
      <c r="S228">
        <f t="shared" si="179"/>
        <v>187.05</v>
      </c>
      <c r="T228">
        <f t="shared" si="180"/>
        <v>0</v>
      </c>
      <c r="U228">
        <f t="shared" si="181"/>
        <v>1.41</v>
      </c>
      <c r="V228">
        <f t="shared" si="182"/>
        <v>0</v>
      </c>
      <c r="W228">
        <f t="shared" si="183"/>
        <v>0</v>
      </c>
      <c r="X228">
        <f t="shared" si="184"/>
        <v>355.4</v>
      </c>
      <c r="Y228">
        <f t="shared" si="185"/>
        <v>112.23</v>
      </c>
      <c r="AA228">
        <v>271789439</v>
      </c>
      <c r="AB228">
        <f t="shared" si="186"/>
        <v>349.54559999999998</v>
      </c>
      <c r="AC228">
        <f t="shared" si="187"/>
        <v>0</v>
      </c>
      <c r="AD228">
        <f t="shared" si="188"/>
        <v>220.54560000000001</v>
      </c>
      <c r="AE228">
        <f t="shared" si="189"/>
        <v>0</v>
      </c>
      <c r="AF228">
        <f t="shared" si="190"/>
        <v>129</v>
      </c>
      <c r="AG228">
        <f t="shared" si="191"/>
        <v>0</v>
      </c>
      <c r="AH228">
        <f t="shared" si="192"/>
        <v>1.41</v>
      </c>
      <c r="AI228">
        <f t="shared" si="193"/>
        <v>0</v>
      </c>
      <c r="AJ228">
        <f t="shared" si="194"/>
        <v>0</v>
      </c>
      <c r="AK228">
        <v>728.22</v>
      </c>
      <c r="AL228">
        <v>0</v>
      </c>
      <c r="AM228">
        <v>459.47</v>
      </c>
      <c r="AN228">
        <v>0</v>
      </c>
      <c r="AO228">
        <v>268.75</v>
      </c>
      <c r="AP228">
        <v>0</v>
      </c>
      <c r="AQ228">
        <v>1.41</v>
      </c>
      <c r="AR228">
        <v>0</v>
      </c>
      <c r="AS228">
        <v>0</v>
      </c>
      <c r="AT228">
        <v>190</v>
      </c>
      <c r="AU228">
        <v>60</v>
      </c>
      <c r="AV228">
        <v>1</v>
      </c>
      <c r="AW228">
        <v>1</v>
      </c>
      <c r="AZ228">
        <v>1</v>
      </c>
      <c r="BA228">
        <v>1.45</v>
      </c>
      <c r="BB228">
        <v>1.36</v>
      </c>
      <c r="BC228">
        <v>1.36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398</v>
      </c>
      <c r="BM228">
        <v>350001</v>
      </c>
      <c r="BN228">
        <v>0</v>
      </c>
      <c r="BO228" t="s">
        <v>23</v>
      </c>
      <c r="BP228">
        <v>1</v>
      </c>
      <c r="BQ228">
        <v>1</v>
      </c>
      <c r="BR228">
        <v>0</v>
      </c>
      <c r="BS228">
        <v>1.45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190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95"/>
        <v>486.99</v>
      </c>
      <c r="CQ228">
        <f t="shared" si="196"/>
        <v>0</v>
      </c>
      <c r="CR228">
        <f t="shared" si="197"/>
        <v>299.94201600000002</v>
      </c>
      <c r="CS228">
        <f t="shared" si="198"/>
        <v>0</v>
      </c>
      <c r="CT228">
        <f t="shared" si="199"/>
        <v>187.04999999999998</v>
      </c>
      <c r="CU228">
        <f t="shared" si="200"/>
        <v>0</v>
      </c>
      <c r="CV228">
        <f t="shared" si="201"/>
        <v>1.41</v>
      </c>
      <c r="CW228">
        <f t="shared" si="202"/>
        <v>0</v>
      </c>
      <c r="CX228">
        <f t="shared" si="203"/>
        <v>0</v>
      </c>
      <c r="CY228">
        <f t="shared" si="204"/>
        <v>355.39499999999998</v>
      </c>
      <c r="CZ228">
        <f t="shared" si="205"/>
        <v>112.23</v>
      </c>
      <c r="DC228" t="s">
        <v>3</v>
      </c>
      <c r="DD228" t="s">
        <v>3</v>
      </c>
      <c r="DE228" t="s">
        <v>24</v>
      </c>
      <c r="DF228" t="s">
        <v>24</v>
      </c>
      <c r="DG228" t="s">
        <v>24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31</v>
      </c>
      <c r="DW228" t="s">
        <v>31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196215268</v>
      </c>
      <c r="EF228">
        <v>1</v>
      </c>
      <c r="EG228" t="s">
        <v>25</v>
      </c>
      <c r="EH228">
        <v>0</v>
      </c>
      <c r="EI228" t="s">
        <v>3</v>
      </c>
      <c r="EJ228">
        <v>1</v>
      </c>
      <c r="EK228">
        <v>350001</v>
      </c>
      <c r="EL228" t="s">
        <v>26</v>
      </c>
      <c r="EM228" t="s">
        <v>27</v>
      </c>
      <c r="EO228" t="s">
        <v>3</v>
      </c>
      <c r="EQ228">
        <v>1835008</v>
      </c>
      <c r="ER228">
        <v>728.22</v>
      </c>
      <c r="ES228">
        <v>0</v>
      </c>
      <c r="ET228">
        <v>459.47</v>
      </c>
      <c r="EU228">
        <v>0</v>
      </c>
      <c r="EV228">
        <v>268.75</v>
      </c>
      <c r="EW228">
        <v>1.41</v>
      </c>
      <c r="EX228">
        <v>0</v>
      </c>
      <c r="EY228">
        <v>0</v>
      </c>
      <c r="FQ228">
        <v>0</v>
      </c>
      <c r="FR228">
        <f t="shared" si="206"/>
        <v>0</v>
      </c>
      <c r="FS228">
        <v>0</v>
      </c>
      <c r="FX228">
        <v>190</v>
      </c>
      <c r="FY228">
        <v>60</v>
      </c>
      <c r="GA228" t="s">
        <v>3</v>
      </c>
      <c r="GD228">
        <v>1</v>
      </c>
      <c r="GF228">
        <v>2087998374</v>
      </c>
      <c r="GG228">
        <v>2</v>
      </c>
      <c r="GH228">
        <v>1</v>
      </c>
      <c r="GI228">
        <v>4</v>
      </c>
      <c r="GJ228">
        <v>0</v>
      </c>
      <c r="GK228">
        <v>0</v>
      </c>
      <c r="GL228">
        <f t="shared" si="207"/>
        <v>0</v>
      </c>
      <c r="GM228">
        <f t="shared" si="208"/>
        <v>954.62</v>
      </c>
      <c r="GN228">
        <f t="shared" si="209"/>
        <v>954.62</v>
      </c>
      <c r="GO228">
        <f t="shared" si="210"/>
        <v>0</v>
      </c>
      <c r="GP228">
        <f t="shared" si="211"/>
        <v>0</v>
      </c>
      <c r="GR228">
        <v>0</v>
      </c>
      <c r="GS228">
        <v>3</v>
      </c>
      <c r="GT228">
        <v>0</v>
      </c>
      <c r="GU228" t="s">
        <v>3</v>
      </c>
      <c r="GV228">
        <f t="shared" si="212"/>
        <v>0</v>
      </c>
      <c r="GW228">
        <v>1</v>
      </c>
      <c r="GX228">
        <f t="shared" si="213"/>
        <v>0</v>
      </c>
      <c r="HA228">
        <v>0</v>
      </c>
      <c r="HB228">
        <v>0</v>
      </c>
      <c r="HC228">
        <f t="shared" si="214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C229">
        <f>ROW(SmtRes!A234)</f>
        <v>234</v>
      </c>
      <c r="D229">
        <f>ROW(EtalonRes!A234)</f>
        <v>234</v>
      </c>
      <c r="E229" t="s">
        <v>399</v>
      </c>
      <c r="F229" t="s">
        <v>340</v>
      </c>
      <c r="G229" t="s">
        <v>341</v>
      </c>
      <c r="H229" t="s">
        <v>31</v>
      </c>
      <c r="I229">
        <v>1</v>
      </c>
      <c r="J229">
        <v>0</v>
      </c>
      <c r="K229">
        <v>1</v>
      </c>
      <c r="O229">
        <f t="shared" si="175"/>
        <v>207.23</v>
      </c>
      <c r="P229">
        <f t="shared" si="176"/>
        <v>0</v>
      </c>
      <c r="Q229">
        <f t="shared" si="177"/>
        <v>127.64</v>
      </c>
      <c r="R229">
        <f t="shared" si="178"/>
        <v>0</v>
      </c>
      <c r="S229">
        <f t="shared" si="179"/>
        <v>79.59</v>
      </c>
      <c r="T229">
        <f t="shared" si="180"/>
        <v>0</v>
      </c>
      <c r="U229">
        <f t="shared" si="181"/>
        <v>0.6</v>
      </c>
      <c r="V229">
        <f t="shared" si="182"/>
        <v>0</v>
      </c>
      <c r="W229">
        <f t="shared" si="183"/>
        <v>0</v>
      </c>
      <c r="X229">
        <f t="shared" si="184"/>
        <v>151.22</v>
      </c>
      <c r="Y229">
        <f t="shared" si="185"/>
        <v>47.75</v>
      </c>
      <c r="AA229">
        <v>271789439</v>
      </c>
      <c r="AB229">
        <f t="shared" si="186"/>
        <v>148.7424</v>
      </c>
      <c r="AC229">
        <f t="shared" si="187"/>
        <v>0</v>
      </c>
      <c r="AD229">
        <f t="shared" si="188"/>
        <v>93.849599999999995</v>
      </c>
      <c r="AE229">
        <f t="shared" si="189"/>
        <v>0</v>
      </c>
      <c r="AF229">
        <f t="shared" si="190"/>
        <v>54.892800000000001</v>
      </c>
      <c r="AG229">
        <f t="shared" si="191"/>
        <v>0</v>
      </c>
      <c r="AH229">
        <f t="shared" si="192"/>
        <v>0.6</v>
      </c>
      <c r="AI229">
        <f t="shared" si="193"/>
        <v>0</v>
      </c>
      <c r="AJ229">
        <f t="shared" si="194"/>
        <v>0</v>
      </c>
      <c r="AK229">
        <v>309.88</v>
      </c>
      <c r="AL229">
        <v>0</v>
      </c>
      <c r="AM229">
        <v>195.52</v>
      </c>
      <c r="AN229">
        <v>0</v>
      </c>
      <c r="AO229">
        <v>114.36</v>
      </c>
      <c r="AP229">
        <v>0</v>
      </c>
      <c r="AQ229">
        <v>0.6</v>
      </c>
      <c r="AR229">
        <v>0</v>
      </c>
      <c r="AS229">
        <v>0</v>
      </c>
      <c r="AT229">
        <v>190</v>
      </c>
      <c r="AU229">
        <v>60</v>
      </c>
      <c r="AV229">
        <v>1</v>
      </c>
      <c r="AW229">
        <v>1</v>
      </c>
      <c r="AZ229">
        <v>1</v>
      </c>
      <c r="BA229">
        <v>1.45</v>
      </c>
      <c r="BB229">
        <v>1.36</v>
      </c>
      <c r="BC229">
        <v>1.36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342</v>
      </c>
      <c r="BM229">
        <v>350001</v>
      </c>
      <c r="BN229">
        <v>0</v>
      </c>
      <c r="BO229" t="s">
        <v>23</v>
      </c>
      <c r="BP229">
        <v>1</v>
      </c>
      <c r="BQ229">
        <v>1</v>
      </c>
      <c r="BR229">
        <v>0</v>
      </c>
      <c r="BS229">
        <v>1.45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190</v>
      </c>
      <c r="CA229">
        <v>60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95"/>
        <v>207.23000000000002</v>
      </c>
      <c r="CQ229">
        <f t="shared" si="196"/>
        <v>0</v>
      </c>
      <c r="CR229">
        <f t="shared" si="197"/>
        <v>127.635456</v>
      </c>
      <c r="CS229">
        <f t="shared" si="198"/>
        <v>0</v>
      </c>
      <c r="CT229">
        <f t="shared" si="199"/>
        <v>79.594560000000001</v>
      </c>
      <c r="CU229">
        <f t="shared" si="200"/>
        <v>0</v>
      </c>
      <c r="CV229">
        <f t="shared" si="201"/>
        <v>0.6</v>
      </c>
      <c r="CW229">
        <f t="shared" si="202"/>
        <v>0</v>
      </c>
      <c r="CX229">
        <f t="shared" si="203"/>
        <v>0</v>
      </c>
      <c r="CY229">
        <f t="shared" si="204"/>
        <v>151.221</v>
      </c>
      <c r="CZ229">
        <f t="shared" si="205"/>
        <v>47.754000000000005</v>
      </c>
      <c r="DC229" t="s">
        <v>3</v>
      </c>
      <c r="DD229" t="s">
        <v>3</v>
      </c>
      <c r="DE229" t="s">
        <v>24</v>
      </c>
      <c r="DF229" t="s">
        <v>24</v>
      </c>
      <c r="DG229" t="s">
        <v>24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</v>
      </c>
      <c r="DW229" t="s">
        <v>31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196215268</v>
      </c>
      <c r="EF229">
        <v>1</v>
      </c>
      <c r="EG229" t="s">
        <v>25</v>
      </c>
      <c r="EH229">
        <v>0</v>
      </c>
      <c r="EI229" t="s">
        <v>3</v>
      </c>
      <c r="EJ229">
        <v>1</v>
      </c>
      <c r="EK229">
        <v>350001</v>
      </c>
      <c r="EL229" t="s">
        <v>26</v>
      </c>
      <c r="EM229" t="s">
        <v>27</v>
      </c>
      <c r="EO229" t="s">
        <v>3</v>
      </c>
      <c r="EQ229">
        <v>1835008</v>
      </c>
      <c r="ER229">
        <v>309.88</v>
      </c>
      <c r="ES229">
        <v>0</v>
      </c>
      <c r="ET229">
        <v>195.52</v>
      </c>
      <c r="EU229">
        <v>0</v>
      </c>
      <c r="EV229">
        <v>114.36</v>
      </c>
      <c r="EW229">
        <v>0.6</v>
      </c>
      <c r="EX229">
        <v>0</v>
      </c>
      <c r="EY229">
        <v>0</v>
      </c>
      <c r="FQ229">
        <v>0</v>
      </c>
      <c r="FR229">
        <f t="shared" si="206"/>
        <v>0</v>
      </c>
      <c r="FS229">
        <v>0</v>
      </c>
      <c r="FX229">
        <v>190</v>
      </c>
      <c r="FY229">
        <v>60</v>
      </c>
      <c r="GA229" t="s">
        <v>3</v>
      </c>
      <c r="GD229">
        <v>1</v>
      </c>
      <c r="GF229">
        <v>234234557</v>
      </c>
      <c r="GG229">
        <v>2</v>
      </c>
      <c r="GH229">
        <v>1</v>
      </c>
      <c r="GI229">
        <v>4</v>
      </c>
      <c r="GJ229">
        <v>0</v>
      </c>
      <c r="GK229">
        <v>0</v>
      </c>
      <c r="GL229">
        <f t="shared" si="207"/>
        <v>0</v>
      </c>
      <c r="GM229">
        <f t="shared" si="208"/>
        <v>406.2</v>
      </c>
      <c r="GN229">
        <f t="shared" si="209"/>
        <v>406.2</v>
      </c>
      <c r="GO229">
        <f t="shared" si="210"/>
        <v>0</v>
      </c>
      <c r="GP229">
        <f t="shared" si="211"/>
        <v>0</v>
      </c>
      <c r="GR229">
        <v>0</v>
      </c>
      <c r="GS229">
        <v>3</v>
      </c>
      <c r="GT229">
        <v>0</v>
      </c>
      <c r="GU229" t="s">
        <v>3</v>
      </c>
      <c r="GV229">
        <f t="shared" si="212"/>
        <v>0</v>
      </c>
      <c r="GW229">
        <v>1</v>
      </c>
      <c r="GX229">
        <f t="shared" si="213"/>
        <v>0</v>
      </c>
      <c r="HA229">
        <v>0</v>
      </c>
      <c r="HB229">
        <v>0</v>
      </c>
      <c r="HC229">
        <f t="shared" si="214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C230">
        <f>ROW(SmtRes!A237)</f>
        <v>237</v>
      </c>
      <c r="D230">
        <f>ROW(EtalonRes!A237)</f>
        <v>237</v>
      </c>
      <c r="E230" t="s">
        <v>400</v>
      </c>
      <c r="F230" t="s">
        <v>401</v>
      </c>
      <c r="G230" t="s">
        <v>402</v>
      </c>
      <c r="H230" t="s">
        <v>109</v>
      </c>
      <c r="I230">
        <v>1</v>
      </c>
      <c r="J230">
        <v>0</v>
      </c>
      <c r="K230">
        <v>1</v>
      </c>
      <c r="O230">
        <f t="shared" si="175"/>
        <v>165.96</v>
      </c>
      <c r="P230">
        <f t="shared" si="176"/>
        <v>0</v>
      </c>
      <c r="Q230">
        <f t="shared" si="177"/>
        <v>32.54</v>
      </c>
      <c r="R230">
        <f t="shared" si="178"/>
        <v>0</v>
      </c>
      <c r="S230">
        <f t="shared" si="179"/>
        <v>133.41999999999999</v>
      </c>
      <c r="T230">
        <f t="shared" si="180"/>
        <v>0</v>
      </c>
      <c r="U230">
        <f t="shared" si="181"/>
        <v>1.05</v>
      </c>
      <c r="V230">
        <f t="shared" si="182"/>
        <v>0</v>
      </c>
      <c r="W230">
        <f t="shared" si="183"/>
        <v>0</v>
      </c>
      <c r="X230">
        <f t="shared" si="184"/>
        <v>253.5</v>
      </c>
      <c r="Y230">
        <f t="shared" si="185"/>
        <v>80.05</v>
      </c>
      <c r="AA230">
        <v>271789439</v>
      </c>
      <c r="AB230">
        <f t="shared" si="186"/>
        <v>115.9392</v>
      </c>
      <c r="AC230">
        <f t="shared" si="187"/>
        <v>0</v>
      </c>
      <c r="AD230">
        <f t="shared" si="188"/>
        <v>23.928000000000001</v>
      </c>
      <c r="AE230">
        <f t="shared" si="189"/>
        <v>0</v>
      </c>
      <c r="AF230">
        <f t="shared" si="190"/>
        <v>92.011200000000002</v>
      </c>
      <c r="AG230">
        <f t="shared" si="191"/>
        <v>0</v>
      </c>
      <c r="AH230">
        <f t="shared" si="192"/>
        <v>1.05</v>
      </c>
      <c r="AI230">
        <f t="shared" si="193"/>
        <v>0</v>
      </c>
      <c r="AJ230">
        <f t="shared" si="194"/>
        <v>0</v>
      </c>
      <c r="AK230">
        <v>241.54</v>
      </c>
      <c r="AL230">
        <v>0</v>
      </c>
      <c r="AM230">
        <v>49.85</v>
      </c>
      <c r="AN230">
        <v>0</v>
      </c>
      <c r="AO230">
        <v>191.69</v>
      </c>
      <c r="AP230">
        <v>0</v>
      </c>
      <c r="AQ230">
        <v>1.05</v>
      </c>
      <c r="AR230">
        <v>0</v>
      </c>
      <c r="AS230">
        <v>0</v>
      </c>
      <c r="AT230">
        <v>190</v>
      </c>
      <c r="AU230">
        <v>60</v>
      </c>
      <c r="AV230">
        <v>1</v>
      </c>
      <c r="AW230">
        <v>1</v>
      </c>
      <c r="AZ230">
        <v>1</v>
      </c>
      <c r="BA230">
        <v>1.45</v>
      </c>
      <c r="BB230">
        <v>1.36</v>
      </c>
      <c r="BC230">
        <v>1.36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403</v>
      </c>
      <c r="BM230">
        <v>350022</v>
      </c>
      <c r="BN230">
        <v>0</v>
      </c>
      <c r="BO230" t="s">
        <v>23</v>
      </c>
      <c r="BP230">
        <v>1</v>
      </c>
      <c r="BQ230">
        <v>1</v>
      </c>
      <c r="BR230">
        <v>0</v>
      </c>
      <c r="BS230">
        <v>1.45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190</v>
      </c>
      <c r="CA230">
        <v>60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95"/>
        <v>165.95999999999998</v>
      </c>
      <c r="CQ230">
        <f t="shared" si="196"/>
        <v>0</v>
      </c>
      <c r="CR230">
        <f t="shared" si="197"/>
        <v>32.542080000000006</v>
      </c>
      <c r="CS230">
        <f t="shared" si="198"/>
        <v>0</v>
      </c>
      <c r="CT230">
        <f t="shared" si="199"/>
        <v>133.41623999999999</v>
      </c>
      <c r="CU230">
        <f t="shared" si="200"/>
        <v>0</v>
      </c>
      <c r="CV230">
        <f t="shared" si="201"/>
        <v>1.05</v>
      </c>
      <c r="CW230">
        <f t="shared" si="202"/>
        <v>0</v>
      </c>
      <c r="CX230">
        <f t="shared" si="203"/>
        <v>0</v>
      </c>
      <c r="CY230">
        <f t="shared" si="204"/>
        <v>253.49799999999999</v>
      </c>
      <c r="CZ230">
        <f t="shared" si="205"/>
        <v>80.051999999999992</v>
      </c>
      <c r="DC230" t="s">
        <v>3</v>
      </c>
      <c r="DD230" t="s">
        <v>3</v>
      </c>
      <c r="DE230" t="s">
        <v>24</v>
      </c>
      <c r="DF230" t="s">
        <v>24</v>
      </c>
      <c r="DG230" t="s">
        <v>24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109</v>
      </c>
      <c r="DW230" t="s">
        <v>109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196215292</v>
      </c>
      <c r="EF230">
        <v>1</v>
      </c>
      <c r="EG230" t="s">
        <v>25</v>
      </c>
      <c r="EH230">
        <v>0</v>
      </c>
      <c r="EI230" t="s">
        <v>3</v>
      </c>
      <c r="EJ230">
        <v>1</v>
      </c>
      <c r="EK230">
        <v>350022</v>
      </c>
      <c r="EL230" t="s">
        <v>42</v>
      </c>
      <c r="EM230" t="s">
        <v>43</v>
      </c>
      <c r="EO230" t="s">
        <v>3</v>
      </c>
      <c r="EQ230">
        <v>1703936</v>
      </c>
      <c r="ER230">
        <v>241.54</v>
      </c>
      <c r="ES230">
        <v>0</v>
      </c>
      <c r="ET230">
        <v>49.85</v>
      </c>
      <c r="EU230">
        <v>0</v>
      </c>
      <c r="EV230">
        <v>191.69</v>
      </c>
      <c r="EW230">
        <v>1.05</v>
      </c>
      <c r="EX230">
        <v>0</v>
      </c>
      <c r="EY230">
        <v>0</v>
      </c>
      <c r="FQ230">
        <v>0</v>
      </c>
      <c r="FR230">
        <f t="shared" si="206"/>
        <v>0</v>
      </c>
      <c r="FS230">
        <v>0</v>
      </c>
      <c r="FX230">
        <v>190</v>
      </c>
      <c r="FY230">
        <v>60</v>
      </c>
      <c r="GA230" t="s">
        <v>3</v>
      </c>
      <c r="GD230">
        <v>1</v>
      </c>
      <c r="GF230">
        <v>-1864099176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si="207"/>
        <v>0</v>
      </c>
      <c r="GM230">
        <f t="shared" si="208"/>
        <v>499.51</v>
      </c>
      <c r="GN230">
        <f t="shared" si="209"/>
        <v>499.51</v>
      </c>
      <c r="GO230">
        <f t="shared" si="210"/>
        <v>0</v>
      </c>
      <c r="GP230">
        <f t="shared" si="211"/>
        <v>0</v>
      </c>
      <c r="GR230">
        <v>0</v>
      </c>
      <c r="GS230">
        <v>3</v>
      </c>
      <c r="GT230">
        <v>0</v>
      </c>
      <c r="GU230" t="s">
        <v>3</v>
      </c>
      <c r="GV230">
        <f t="shared" si="212"/>
        <v>0</v>
      </c>
      <c r="GW230">
        <v>1</v>
      </c>
      <c r="GX230">
        <f t="shared" si="213"/>
        <v>0</v>
      </c>
      <c r="HA230">
        <v>0</v>
      </c>
      <c r="HB230">
        <v>0</v>
      </c>
      <c r="HC230">
        <f t="shared" si="214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C231">
        <f>ROW(SmtRes!A240)</f>
        <v>240</v>
      </c>
      <c r="D231">
        <f>ROW(EtalonRes!A240)</f>
        <v>240</v>
      </c>
      <c r="E231" t="s">
        <v>404</v>
      </c>
      <c r="F231" t="s">
        <v>405</v>
      </c>
      <c r="G231" t="s">
        <v>406</v>
      </c>
      <c r="H231" t="s">
        <v>114</v>
      </c>
      <c r="I231">
        <v>1</v>
      </c>
      <c r="J231">
        <v>0</v>
      </c>
      <c r="K231">
        <v>1</v>
      </c>
      <c r="O231">
        <f t="shared" si="175"/>
        <v>494.54</v>
      </c>
      <c r="P231">
        <f t="shared" si="176"/>
        <v>0</v>
      </c>
      <c r="Q231">
        <f t="shared" si="177"/>
        <v>108.48</v>
      </c>
      <c r="R231">
        <f t="shared" si="178"/>
        <v>0</v>
      </c>
      <c r="S231">
        <f t="shared" si="179"/>
        <v>386.06</v>
      </c>
      <c r="T231">
        <f t="shared" si="180"/>
        <v>0</v>
      </c>
      <c r="U231">
        <f t="shared" si="181"/>
        <v>3.5</v>
      </c>
      <c r="V231">
        <f t="shared" si="182"/>
        <v>0</v>
      </c>
      <c r="W231">
        <f t="shared" si="183"/>
        <v>0</v>
      </c>
      <c r="X231">
        <f t="shared" si="184"/>
        <v>733.51</v>
      </c>
      <c r="Y231">
        <f t="shared" si="185"/>
        <v>231.64</v>
      </c>
      <c r="AA231">
        <v>271789439</v>
      </c>
      <c r="AB231">
        <f t="shared" si="186"/>
        <v>346.01280000000003</v>
      </c>
      <c r="AC231">
        <f t="shared" si="187"/>
        <v>0</v>
      </c>
      <c r="AD231">
        <f t="shared" si="188"/>
        <v>79.766400000000004</v>
      </c>
      <c r="AE231">
        <f t="shared" si="189"/>
        <v>0</v>
      </c>
      <c r="AF231">
        <f t="shared" si="190"/>
        <v>266.24639999999999</v>
      </c>
      <c r="AG231">
        <f t="shared" si="191"/>
        <v>0</v>
      </c>
      <c r="AH231">
        <f t="shared" si="192"/>
        <v>3.5</v>
      </c>
      <c r="AI231">
        <f t="shared" si="193"/>
        <v>0</v>
      </c>
      <c r="AJ231">
        <f t="shared" si="194"/>
        <v>0</v>
      </c>
      <c r="AK231">
        <v>720.8599999999999</v>
      </c>
      <c r="AL231">
        <v>0</v>
      </c>
      <c r="AM231">
        <v>166.18</v>
      </c>
      <c r="AN231">
        <v>0</v>
      </c>
      <c r="AO231">
        <v>554.67999999999995</v>
      </c>
      <c r="AP231">
        <v>0</v>
      </c>
      <c r="AQ231">
        <v>3.5</v>
      </c>
      <c r="AR231">
        <v>0</v>
      </c>
      <c r="AS231">
        <v>0</v>
      </c>
      <c r="AT231">
        <v>190</v>
      </c>
      <c r="AU231">
        <v>60</v>
      </c>
      <c r="AV231">
        <v>1</v>
      </c>
      <c r="AW231">
        <v>1</v>
      </c>
      <c r="AZ231">
        <v>1</v>
      </c>
      <c r="BA231">
        <v>1.45</v>
      </c>
      <c r="BB231">
        <v>1.36</v>
      </c>
      <c r="BC231">
        <v>1.36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407</v>
      </c>
      <c r="BM231">
        <v>350022</v>
      </c>
      <c r="BN231">
        <v>0</v>
      </c>
      <c r="BO231" t="s">
        <v>23</v>
      </c>
      <c r="BP231">
        <v>1</v>
      </c>
      <c r="BQ231">
        <v>1</v>
      </c>
      <c r="BR231">
        <v>0</v>
      </c>
      <c r="BS231">
        <v>1.45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190</v>
      </c>
      <c r="CA231">
        <v>60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95"/>
        <v>494.54</v>
      </c>
      <c r="CQ231">
        <f t="shared" si="196"/>
        <v>0</v>
      </c>
      <c r="CR231">
        <f t="shared" si="197"/>
        <v>108.48230400000001</v>
      </c>
      <c r="CS231">
        <f t="shared" si="198"/>
        <v>0</v>
      </c>
      <c r="CT231">
        <f t="shared" si="199"/>
        <v>386.05727999999999</v>
      </c>
      <c r="CU231">
        <f t="shared" si="200"/>
        <v>0</v>
      </c>
      <c r="CV231">
        <f t="shared" si="201"/>
        <v>3.5</v>
      </c>
      <c r="CW231">
        <f t="shared" si="202"/>
        <v>0</v>
      </c>
      <c r="CX231">
        <f t="shared" si="203"/>
        <v>0</v>
      </c>
      <c r="CY231">
        <f t="shared" si="204"/>
        <v>733.5139999999999</v>
      </c>
      <c r="CZ231">
        <f t="shared" si="205"/>
        <v>231.636</v>
      </c>
      <c r="DC231" t="s">
        <v>3</v>
      </c>
      <c r="DD231" t="s">
        <v>3</v>
      </c>
      <c r="DE231" t="s">
        <v>24</v>
      </c>
      <c r="DF231" t="s">
        <v>24</v>
      </c>
      <c r="DG231" t="s">
        <v>24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701992</v>
      </c>
      <c r="DV231" t="s">
        <v>114</v>
      </c>
      <c r="DW231" t="s">
        <v>114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196215292</v>
      </c>
      <c r="EF231">
        <v>1</v>
      </c>
      <c r="EG231" t="s">
        <v>25</v>
      </c>
      <c r="EH231">
        <v>0</v>
      </c>
      <c r="EI231" t="s">
        <v>3</v>
      </c>
      <c r="EJ231">
        <v>1</v>
      </c>
      <c r="EK231">
        <v>350022</v>
      </c>
      <c r="EL231" t="s">
        <v>42</v>
      </c>
      <c r="EM231" t="s">
        <v>43</v>
      </c>
      <c r="EO231" t="s">
        <v>3</v>
      </c>
      <c r="EQ231">
        <v>1441792</v>
      </c>
      <c r="ER231">
        <v>720.8599999999999</v>
      </c>
      <c r="ES231">
        <v>0</v>
      </c>
      <c r="ET231">
        <v>166.18</v>
      </c>
      <c r="EU231">
        <v>0</v>
      </c>
      <c r="EV231">
        <v>554.67999999999995</v>
      </c>
      <c r="EW231">
        <v>3.5</v>
      </c>
      <c r="EX231">
        <v>0</v>
      </c>
      <c r="EY231">
        <v>0</v>
      </c>
      <c r="FQ231">
        <v>0</v>
      </c>
      <c r="FR231">
        <f t="shared" si="206"/>
        <v>0</v>
      </c>
      <c r="FS231">
        <v>0</v>
      </c>
      <c r="FX231">
        <v>190</v>
      </c>
      <c r="FY231">
        <v>60</v>
      </c>
      <c r="GA231" t="s">
        <v>3</v>
      </c>
      <c r="GD231">
        <v>1</v>
      </c>
      <c r="GF231">
        <v>-2026053077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207"/>
        <v>0</v>
      </c>
      <c r="GM231">
        <f t="shared" si="208"/>
        <v>1459.69</v>
      </c>
      <c r="GN231">
        <f t="shared" si="209"/>
        <v>1459.69</v>
      </c>
      <c r="GO231">
        <f t="shared" si="210"/>
        <v>0</v>
      </c>
      <c r="GP231">
        <f t="shared" si="211"/>
        <v>0</v>
      </c>
      <c r="GR231">
        <v>0</v>
      </c>
      <c r="GS231">
        <v>3</v>
      </c>
      <c r="GT231">
        <v>0</v>
      </c>
      <c r="GU231" t="s">
        <v>3</v>
      </c>
      <c r="GV231">
        <f t="shared" si="212"/>
        <v>0</v>
      </c>
      <c r="GW231">
        <v>1</v>
      </c>
      <c r="GX231">
        <f t="shared" si="213"/>
        <v>0</v>
      </c>
      <c r="HA231">
        <v>0</v>
      </c>
      <c r="HB231">
        <v>0</v>
      </c>
      <c r="HC231">
        <f t="shared" si="214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C232">
        <f>ROW(SmtRes!A243)</f>
        <v>243</v>
      </c>
      <c r="D232">
        <f>ROW(EtalonRes!A243)</f>
        <v>243</v>
      </c>
      <c r="E232" t="s">
        <v>408</v>
      </c>
      <c r="F232" t="s">
        <v>409</v>
      </c>
      <c r="G232" t="s">
        <v>410</v>
      </c>
      <c r="H232" t="s">
        <v>270</v>
      </c>
      <c r="I232">
        <v>1</v>
      </c>
      <c r="J232">
        <v>0</v>
      </c>
      <c r="K232">
        <v>1</v>
      </c>
      <c r="O232">
        <f t="shared" si="175"/>
        <v>197.57</v>
      </c>
      <c r="P232">
        <f t="shared" si="176"/>
        <v>0</v>
      </c>
      <c r="Q232">
        <f t="shared" si="177"/>
        <v>38.74</v>
      </c>
      <c r="R232">
        <f t="shared" si="178"/>
        <v>0</v>
      </c>
      <c r="S232">
        <f t="shared" si="179"/>
        <v>158.83000000000001</v>
      </c>
      <c r="T232">
        <f t="shared" si="180"/>
        <v>0</v>
      </c>
      <c r="U232">
        <f t="shared" si="181"/>
        <v>1.25</v>
      </c>
      <c r="V232">
        <f t="shared" si="182"/>
        <v>0</v>
      </c>
      <c r="W232">
        <f t="shared" si="183"/>
        <v>0</v>
      </c>
      <c r="X232">
        <f t="shared" si="184"/>
        <v>301.77999999999997</v>
      </c>
      <c r="Y232">
        <f t="shared" si="185"/>
        <v>95.3</v>
      </c>
      <c r="AA232">
        <v>271789439</v>
      </c>
      <c r="AB232">
        <f t="shared" si="186"/>
        <v>138.024</v>
      </c>
      <c r="AC232">
        <f t="shared" si="187"/>
        <v>0</v>
      </c>
      <c r="AD232">
        <f t="shared" si="188"/>
        <v>28.488</v>
      </c>
      <c r="AE232">
        <f t="shared" si="189"/>
        <v>0</v>
      </c>
      <c r="AF232">
        <f t="shared" si="190"/>
        <v>109.536</v>
      </c>
      <c r="AG232">
        <f t="shared" si="191"/>
        <v>0</v>
      </c>
      <c r="AH232">
        <f t="shared" si="192"/>
        <v>1.25</v>
      </c>
      <c r="AI232">
        <f t="shared" si="193"/>
        <v>0</v>
      </c>
      <c r="AJ232">
        <f t="shared" si="194"/>
        <v>0</v>
      </c>
      <c r="AK232">
        <v>287.55</v>
      </c>
      <c r="AL232">
        <v>0</v>
      </c>
      <c r="AM232">
        <v>59.35</v>
      </c>
      <c r="AN232">
        <v>0</v>
      </c>
      <c r="AO232">
        <v>228.2</v>
      </c>
      <c r="AP232">
        <v>0</v>
      </c>
      <c r="AQ232">
        <v>1.25</v>
      </c>
      <c r="AR232">
        <v>0</v>
      </c>
      <c r="AS232">
        <v>0</v>
      </c>
      <c r="AT232">
        <v>190</v>
      </c>
      <c r="AU232">
        <v>60</v>
      </c>
      <c r="AV232">
        <v>1</v>
      </c>
      <c r="AW232">
        <v>1</v>
      </c>
      <c r="AZ232">
        <v>1</v>
      </c>
      <c r="BA232">
        <v>1.45</v>
      </c>
      <c r="BB232">
        <v>1.36</v>
      </c>
      <c r="BC232">
        <v>1.36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411</v>
      </c>
      <c r="BM232">
        <v>350022</v>
      </c>
      <c r="BN232">
        <v>0</v>
      </c>
      <c r="BO232" t="s">
        <v>23</v>
      </c>
      <c r="BP232">
        <v>1</v>
      </c>
      <c r="BQ232">
        <v>1</v>
      </c>
      <c r="BR232">
        <v>0</v>
      </c>
      <c r="BS232">
        <v>1.45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190</v>
      </c>
      <c r="CA232">
        <v>60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95"/>
        <v>197.57000000000002</v>
      </c>
      <c r="CQ232">
        <f t="shared" si="196"/>
        <v>0</v>
      </c>
      <c r="CR232">
        <f t="shared" si="197"/>
        <v>38.743680000000005</v>
      </c>
      <c r="CS232">
        <f t="shared" si="198"/>
        <v>0</v>
      </c>
      <c r="CT232">
        <f t="shared" si="199"/>
        <v>158.8272</v>
      </c>
      <c r="CU232">
        <f t="shared" si="200"/>
        <v>0</v>
      </c>
      <c r="CV232">
        <f t="shared" si="201"/>
        <v>1.25</v>
      </c>
      <c r="CW232">
        <f t="shared" si="202"/>
        <v>0</v>
      </c>
      <c r="CX232">
        <f t="shared" si="203"/>
        <v>0</v>
      </c>
      <c r="CY232">
        <f t="shared" si="204"/>
        <v>301.77699999999999</v>
      </c>
      <c r="CZ232">
        <f t="shared" si="205"/>
        <v>95.298000000000016</v>
      </c>
      <c r="DC232" t="s">
        <v>3</v>
      </c>
      <c r="DD232" t="s">
        <v>3</v>
      </c>
      <c r="DE232" t="s">
        <v>24</v>
      </c>
      <c r="DF232" t="s">
        <v>24</v>
      </c>
      <c r="DG232" t="s">
        <v>24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270</v>
      </c>
      <c r="DW232" t="s">
        <v>270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196215292</v>
      </c>
      <c r="EF232">
        <v>1</v>
      </c>
      <c r="EG232" t="s">
        <v>25</v>
      </c>
      <c r="EH232">
        <v>0</v>
      </c>
      <c r="EI232" t="s">
        <v>3</v>
      </c>
      <c r="EJ232">
        <v>1</v>
      </c>
      <c r="EK232">
        <v>350022</v>
      </c>
      <c r="EL232" t="s">
        <v>42</v>
      </c>
      <c r="EM232" t="s">
        <v>43</v>
      </c>
      <c r="EO232" t="s">
        <v>3</v>
      </c>
      <c r="EQ232">
        <v>1179648</v>
      </c>
      <c r="ER232">
        <v>287.55</v>
      </c>
      <c r="ES232">
        <v>0</v>
      </c>
      <c r="ET232">
        <v>59.35</v>
      </c>
      <c r="EU232">
        <v>0</v>
      </c>
      <c r="EV232">
        <v>228.2</v>
      </c>
      <c r="EW232">
        <v>1.25</v>
      </c>
      <c r="EX232">
        <v>0</v>
      </c>
      <c r="EY232">
        <v>0</v>
      </c>
      <c r="FQ232">
        <v>0</v>
      </c>
      <c r="FR232">
        <f t="shared" si="206"/>
        <v>0</v>
      </c>
      <c r="FS232">
        <v>0</v>
      </c>
      <c r="FX232">
        <v>190</v>
      </c>
      <c r="FY232">
        <v>60</v>
      </c>
      <c r="GA232" t="s">
        <v>3</v>
      </c>
      <c r="GD232">
        <v>1</v>
      </c>
      <c r="GF232">
        <v>-503534476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207"/>
        <v>0</v>
      </c>
      <c r="GM232">
        <f t="shared" si="208"/>
        <v>594.65</v>
      </c>
      <c r="GN232">
        <f t="shared" si="209"/>
        <v>594.65</v>
      </c>
      <c r="GO232">
        <f t="shared" si="210"/>
        <v>0</v>
      </c>
      <c r="GP232">
        <f t="shared" si="211"/>
        <v>0</v>
      </c>
      <c r="GR232">
        <v>0</v>
      </c>
      <c r="GS232">
        <v>3</v>
      </c>
      <c r="GT232">
        <v>0</v>
      </c>
      <c r="GU232" t="s">
        <v>3</v>
      </c>
      <c r="GV232">
        <f t="shared" si="212"/>
        <v>0</v>
      </c>
      <c r="GW232">
        <v>1</v>
      </c>
      <c r="GX232">
        <f t="shared" si="213"/>
        <v>0</v>
      </c>
      <c r="HA232">
        <v>0</v>
      </c>
      <c r="HB232">
        <v>0</v>
      </c>
      <c r="HC232">
        <f t="shared" si="214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E233" t="s">
        <v>412</v>
      </c>
      <c r="F233" t="s">
        <v>125</v>
      </c>
      <c r="G233" t="s">
        <v>511</v>
      </c>
      <c r="H233" t="s">
        <v>126</v>
      </c>
      <c r="I233">
        <f>ROUND(1/10,9)</f>
        <v>0.1</v>
      </c>
      <c r="J233">
        <v>0</v>
      </c>
      <c r="K233">
        <f>ROUND(1/10,9)</f>
        <v>0.1</v>
      </c>
      <c r="O233">
        <f t="shared" si="175"/>
        <v>31.95</v>
      </c>
      <c r="P233">
        <f t="shared" si="176"/>
        <v>0</v>
      </c>
      <c r="Q233">
        <f t="shared" si="177"/>
        <v>0</v>
      </c>
      <c r="R233">
        <f t="shared" si="178"/>
        <v>0</v>
      </c>
      <c r="S233">
        <f t="shared" si="179"/>
        <v>31.95</v>
      </c>
      <c r="T233">
        <f t="shared" si="180"/>
        <v>0</v>
      </c>
      <c r="U233">
        <f t="shared" si="181"/>
        <v>0</v>
      </c>
      <c r="V233">
        <f t="shared" si="182"/>
        <v>0</v>
      </c>
      <c r="W233">
        <f t="shared" si="183"/>
        <v>0</v>
      </c>
      <c r="X233">
        <f t="shared" si="184"/>
        <v>0</v>
      </c>
      <c r="Y233">
        <f t="shared" si="185"/>
        <v>0</v>
      </c>
      <c r="AA233">
        <v>271789439</v>
      </c>
      <c r="AB233">
        <f t="shared" si="186"/>
        <v>22.82</v>
      </c>
      <c r="AC233">
        <f t="shared" si="187"/>
        <v>0</v>
      </c>
      <c r="AD233">
        <f>ROUND((((ET233)-(EU233))+AE233),6)</f>
        <v>0</v>
      </c>
      <c r="AE233">
        <f>ROUND((EU233),6)</f>
        <v>0</v>
      </c>
      <c r="AF233">
        <f>ROUND(((EV233*0.652)),6)</f>
        <v>22.82</v>
      </c>
      <c r="AG233">
        <f t="shared" si="191"/>
        <v>0</v>
      </c>
      <c r="AH233">
        <f>((EW233*0.652))</f>
        <v>0</v>
      </c>
      <c r="AI233">
        <f>(EX233)</f>
        <v>0</v>
      </c>
      <c r="AJ233">
        <f t="shared" si="194"/>
        <v>0</v>
      </c>
      <c r="AK233">
        <v>35</v>
      </c>
      <c r="AL233">
        <v>0</v>
      </c>
      <c r="AM233">
        <v>0</v>
      </c>
      <c r="AN233">
        <v>0</v>
      </c>
      <c r="AO233">
        <v>35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14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4</v>
      </c>
      <c r="BJ233" t="s">
        <v>3</v>
      </c>
      <c r="BM233">
        <v>0</v>
      </c>
      <c r="BN233">
        <v>0</v>
      </c>
      <c r="BO233" t="s">
        <v>3</v>
      </c>
      <c r="BP233">
        <v>0</v>
      </c>
      <c r="BQ233">
        <v>16</v>
      </c>
      <c r="BR233">
        <v>0</v>
      </c>
      <c r="BS233">
        <v>14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95"/>
        <v>31.95</v>
      </c>
      <c r="CQ233">
        <f t="shared" si="196"/>
        <v>0</v>
      </c>
      <c r="CR233">
        <f t="shared" si="197"/>
        <v>0</v>
      </c>
      <c r="CS233">
        <f t="shared" si="198"/>
        <v>0</v>
      </c>
      <c r="CT233">
        <f t="shared" si="199"/>
        <v>319.48</v>
      </c>
      <c r="CU233">
        <f t="shared" si="200"/>
        <v>0</v>
      </c>
      <c r="CV233">
        <f t="shared" si="201"/>
        <v>0</v>
      </c>
      <c r="CW233">
        <f t="shared" si="202"/>
        <v>0</v>
      </c>
      <c r="CX233">
        <f t="shared" si="203"/>
        <v>0</v>
      </c>
      <c r="CY233">
        <f t="shared" si="204"/>
        <v>0</v>
      </c>
      <c r="CZ233">
        <f t="shared" si="205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127</v>
      </c>
      <c r="DH233" t="s">
        <v>3</v>
      </c>
      <c r="DI233" t="s">
        <v>127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1002</v>
      </c>
      <c r="DV233" t="s">
        <v>126</v>
      </c>
      <c r="DW233" t="s">
        <v>126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196214738</v>
      </c>
      <c r="EF233">
        <v>16</v>
      </c>
      <c r="EG233" t="s">
        <v>128</v>
      </c>
      <c r="EH233">
        <v>0</v>
      </c>
      <c r="EI233" t="s">
        <v>3</v>
      </c>
      <c r="EJ233">
        <v>4</v>
      </c>
      <c r="EK233">
        <v>0</v>
      </c>
      <c r="EL233" t="s">
        <v>25</v>
      </c>
      <c r="EM233" t="s">
        <v>129</v>
      </c>
      <c r="EO233" t="s">
        <v>3</v>
      </c>
      <c r="EQ233">
        <v>2097152</v>
      </c>
      <c r="ER233">
        <v>35</v>
      </c>
      <c r="ES233">
        <v>0</v>
      </c>
      <c r="ET233">
        <v>0</v>
      </c>
      <c r="EU233">
        <v>0</v>
      </c>
      <c r="EV233">
        <v>35</v>
      </c>
      <c r="EW233">
        <v>0</v>
      </c>
      <c r="EX233">
        <v>0</v>
      </c>
      <c r="EY233">
        <v>0</v>
      </c>
      <c r="FQ233">
        <v>0</v>
      </c>
      <c r="FR233">
        <f t="shared" si="206"/>
        <v>0</v>
      </c>
      <c r="FS233">
        <v>0</v>
      </c>
      <c r="FU233" t="s">
        <v>130</v>
      </c>
      <c r="FX233">
        <v>0</v>
      </c>
      <c r="FY233">
        <v>0</v>
      </c>
      <c r="GA233" t="s">
        <v>3</v>
      </c>
      <c r="GD233">
        <v>1</v>
      </c>
      <c r="GF233">
        <v>-1207255879</v>
      </c>
      <c r="GG233">
        <v>2</v>
      </c>
      <c r="GH233">
        <v>0</v>
      </c>
      <c r="GI233">
        <v>3</v>
      </c>
      <c r="GJ233">
        <v>0</v>
      </c>
      <c r="GK233">
        <v>0</v>
      </c>
      <c r="GL233">
        <f t="shared" si="207"/>
        <v>0</v>
      </c>
      <c r="GM233">
        <f t="shared" si="208"/>
        <v>31.95</v>
      </c>
      <c r="GN233">
        <f t="shared" si="209"/>
        <v>0</v>
      </c>
      <c r="GO233">
        <f t="shared" si="210"/>
        <v>0</v>
      </c>
      <c r="GP233">
        <f t="shared" si="211"/>
        <v>31.95</v>
      </c>
      <c r="GR233">
        <v>0</v>
      </c>
      <c r="GS233">
        <v>0</v>
      </c>
      <c r="GT233">
        <v>0</v>
      </c>
      <c r="GU233" t="s">
        <v>3</v>
      </c>
      <c r="GV233">
        <f t="shared" si="212"/>
        <v>0</v>
      </c>
      <c r="GW233">
        <v>1</v>
      </c>
      <c r="GX233">
        <f t="shared" si="213"/>
        <v>0</v>
      </c>
      <c r="HA233">
        <v>0</v>
      </c>
      <c r="HB233">
        <v>0</v>
      </c>
      <c r="HC233">
        <f t="shared" si="214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E234" t="s">
        <v>413</v>
      </c>
      <c r="F234" t="s">
        <v>132</v>
      </c>
      <c r="G234" t="s">
        <v>512</v>
      </c>
      <c r="H234" t="s">
        <v>133</v>
      </c>
      <c r="I234">
        <v>1</v>
      </c>
      <c r="J234">
        <v>0</v>
      </c>
      <c r="K234">
        <v>1</v>
      </c>
      <c r="O234">
        <f t="shared" si="175"/>
        <v>940.18</v>
      </c>
      <c r="P234">
        <f t="shared" si="176"/>
        <v>0</v>
      </c>
      <c r="Q234">
        <f t="shared" si="177"/>
        <v>0</v>
      </c>
      <c r="R234">
        <f t="shared" si="178"/>
        <v>0</v>
      </c>
      <c r="S234">
        <f t="shared" si="179"/>
        <v>940.18</v>
      </c>
      <c r="T234">
        <f t="shared" si="180"/>
        <v>0</v>
      </c>
      <c r="U234">
        <f t="shared" si="181"/>
        <v>0</v>
      </c>
      <c r="V234">
        <f t="shared" si="182"/>
        <v>0</v>
      </c>
      <c r="W234">
        <f t="shared" si="183"/>
        <v>0</v>
      </c>
      <c r="X234">
        <f t="shared" si="184"/>
        <v>0</v>
      </c>
      <c r="Y234">
        <f t="shared" si="185"/>
        <v>0</v>
      </c>
      <c r="AA234">
        <v>271789439</v>
      </c>
      <c r="AB234">
        <f t="shared" si="186"/>
        <v>67.156000000000006</v>
      </c>
      <c r="AC234">
        <f t="shared" si="187"/>
        <v>0</v>
      </c>
      <c r="AD234">
        <f>ROUND((((ET234)-(EU234))+AE234),6)</f>
        <v>0</v>
      </c>
      <c r="AE234">
        <f>ROUND((EU234),6)</f>
        <v>0</v>
      </c>
      <c r="AF234">
        <f>ROUND(((EV234*0.652)),6)</f>
        <v>67.156000000000006</v>
      </c>
      <c r="AG234">
        <f t="shared" si="191"/>
        <v>0</v>
      </c>
      <c r="AH234">
        <f>((EW234*0.652))</f>
        <v>0</v>
      </c>
      <c r="AI234">
        <f>(EX234)</f>
        <v>0</v>
      </c>
      <c r="AJ234">
        <f t="shared" si="194"/>
        <v>0</v>
      </c>
      <c r="AK234">
        <v>103</v>
      </c>
      <c r="AL234">
        <v>0</v>
      </c>
      <c r="AM234">
        <v>0</v>
      </c>
      <c r="AN234">
        <v>0</v>
      </c>
      <c r="AO234">
        <v>103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14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4</v>
      </c>
      <c r="BJ234" t="s">
        <v>3</v>
      </c>
      <c r="BM234">
        <v>0</v>
      </c>
      <c r="BN234">
        <v>0</v>
      </c>
      <c r="BO234" t="s">
        <v>3</v>
      </c>
      <c r="BP234">
        <v>0</v>
      </c>
      <c r="BQ234">
        <v>16</v>
      </c>
      <c r="BR234">
        <v>0</v>
      </c>
      <c r="BS234">
        <v>14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95"/>
        <v>940.18</v>
      </c>
      <c r="CQ234">
        <f t="shared" si="196"/>
        <v>0</v>
      </c>
      <c r="CR234">
        <f t="shared" si="197"/>
        <v>0</v>
      </c>
      <c r="CS234">
        <f t="shared" si="198"/>
        <v>0</v>
      </c>
      <c r="CT234">
        <f t="shared" si="199"/>
        <v>940.18400000000008</v>
      </c>
      <c r="CU234">
        <f t="shared" si="200"/>
        <v>0</v>
      </c>
      <c r="CV234">
        <f t="shared" si="201"/>
        <v>0</v>
      </c>
      <c r="CW234">
        <f t="shared" si="202"/>
        <v>0</v>
      </c>
      <c r="CX234">
        <f t="shared" si="203"/>
        <v>0</v>
      </c>
      <c r="CY234">
        <f t="shared" si="204"/>
        <v>0</v>
      </c>
      <c r="CZ234">
        <f t="shared" si="20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127</v>
      </c>
      <c r="DH234" t="s">
        <v>3</v>
      </c>
      <c r="DI234" t="s">
        <v>127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133</v>
      </c>
      <c r="DW234" t="s">
        <v>133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196214738</v>
      </c>
      <c r="EF234">
        <v>16</v>
      </c>
      <c r="EG234" t="s">
        <v>128</v>
      </c>
      <c r="EH234">
        <v>0</v>
      </c>
      <c r="EI234" t="s">
        <v>3</v>
      </c>
      <c r="EJ234">
        <v>4</v>
      </c>
      <c r="EK234">
        <v>0</v>
      </c>
      <c r="EL234" t="s">
        <v>25</v>
      </c>
      <c r="EM234" t="s">
        <v>129</v>
      </c>
      <c r="EO234" t="s">
        <v>3</v>
      </c>
      <c r="EQ234">
        <v>2097152</v>
      </c>
      <c r="ER234">
        <v>103</v>
      </c>
      <c r="ES234">
        <v>0</v>
      </c>
      <c r="ET234">
        <v>0</v>
      </c>
      <c r="EU234">
        <v>0</v>
      </c>
      <c r="EV234">
        <v>103</v>
      </c>
      <c r="EW234">
        <v>0</v>
      </c>
      <c r="EX234">
        <v>0</v>
      </c>
      <c r="EY234">
        <v>0</v>
      </c>
      <c r="FQ234">
        <v>0</v>
      </c>
      <c r="FR234">
        <f t="shared" si="206"/>
        <v>0</v>
      </c>
      <c r="FS234">
        <v>0</v>
      </c>
      <c r="FU234" t="s">
        <v>130</v>
      </c>
      <c r="FX234">
        <v>0</v>
      </c>
      <c r="FY234">
        <v>0</v>
      </c>
      <c r="GA234" t="s">
        <v>3</v>
      </c>
      <c r="GD234">
        <v>1</v>
      </c>
      <c r="GF234">
        <v>902896692</v>
      </c>
      <c r="GG234">
        <v>2</v>
      </c>
      <c r="GH234">
        <v>0</v>
      </c>
      <c r="GI234">
        <v>3</v>
      </c>
      <c r="GJ234">
        <v>0</v>
      </c>
      <c r="GK234">
        <v>0</v>
      </c>
      <c r="GL234">
        <f t="shared" si="207"/>
        <v>0</v>
      </c>
      <c r="GM234">
        <f t="shared" si="208"/>
        <v>940.18</v>
      </c>
      <c r="GN234">
        <f t="shared" si="209"/>
        <v>0</v>
      </c>
      <c r="GO234">
        <f t="shared" si="210"/>
        <v>0</v>
      </c>
      <c r="GP234">
        <f t="shared" si="211"/>
        <v>940.18</v>
      </c>
      <c r="GR234">
        <v>0</v>
      </c>
      <c r="GS234">
        <v>0</v>
      </c>
      <c r="GT234">
        <v>0</v>
      </c>
      <c r="GU234" t="s">
        <v>3</v>
      </c>
      <c r="GV234">
        <f t="shared" si="212"/>
        <v>0</v>
      </c>
      <c r="GW234">
        <v>1</v>
      </c>
      <c r="GX234">
        <f t="shared" si="213"/>
        <v>0</v>
      </c>
      <c r="HA234">
        <v>0</v>
      </c>
      <c r="HB234">
        <v>0</v>
      </c>
      <c r="HC234">
        <f t="shared" si="214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E235" t="s">
        <v>414</v>
      </c>
      <c r="F235" t="s">
        <v>135</v>
      </c>
      <c r="G235" t="s">
        <v>136</v>
      </c>
      <c r="H235" t="s">
        <v>137</v>
      </c>
      <c r="I235">
        <f>ROUND(0.16,9)</f>
        <v>0.16</v>
      </c>
      <c r="J235">
        <v>0</v>
      </c>
      <c r="K235">
        <f>ROUND(0.16,9)</f>
        <v>0.16</v>
      </c>
      <c r="O235">
        <f t="shared" si="175"/>
        <v>357.82</v>
      </c>
      <c r="P235">
        <f t="shared" si="176"/>
        <v>0</v>
      </c>
      <c r="Q235">
        <f t="shared" si="177"/>
        <v>0</v>
      </c>
      <c r="R235">
        <f t="shared" si="178"/>
        <v>0</v>
      </c>
      <c r="S235">
        <f t="shared" si="179"/>
        <v>357.82</v>
      </c>
      <c r="T235">
        <f t="shared" si="180"/>
        <v>0</v>
      </c>
      <c r="U235">
        <f t="shared" si="181"/>
        <v>0</v>
      </c>
      <c r="V235">
        <f t="shared" si="182"/>
        <v>0</v>
      </c>
      <c r="W235">
        <f t="shared" si="183"/>
        <v>0</v>
      </c>
      <c r="X235">
        <f t="shared" si="184"/>
        <v>0</v>
      </c>
      <c r="Y235">
        <f t="shared" si="185"/>
        <v>0</v>
      </c>
      <c r="AA235">
        <v>271789439</v>
      </c>
      <c r="AB235">
        <f t="shared" si="186"/>
        <v>159.74</v>
      </c>
      <c r="AC235">
        <f t="shared" si="187"/>
        <v>0</v>
      </c>
      <c r="AD235">
        <f>ROUND((((ET235)-(EU235))+AE235),6)</f>
        <v>0</v>
      </c>
      <c r="AE235">
        <f>ROUND((EU235),6)</f>
        <v>0</v>
      </c>
      <c r="AF235">
        <f>ROUND(((EV235*0.652)),6)</f>
        <v>159.74</v>
      </c>
      <c r="AG235">
        <f t="shared" si="191"/>
        <v>0</v>
      </c>
      <c r="AH235">
        <f>((EW235*0.652))</f>
        <v>0</v>
      </c>
      <c r="AI235">
        <f>(EX235)</f>
        <v>0</v>
      </c>
      <c r="AJ235">
        <f t="shared" si="194"/>
        <v>0</v>
      </c>
      <c r="AK235">
        <v>245</v>
      </c>
      <c r="AL235">
        <v>0</v>
      </c>
      <c r="AM235">
        <v>0</v>
      </c>
      <c r="AN235">
        <v>0</v>
      </c>
      <c r="AO235">
        <v>245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14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</v>
      </c>
      <c r="BM235">
        <v>0</v>
      </c>
      <c r="BN235">
        <v>0</v>
      </c>
      <c r="BO235" t="s">
        <v>3</v>
      </c>
      <c r="BP235">
        <v>0</v>
      </c>
      <c r="BQ235">
        <v>16</v>
      </c>
      <c r="BR235">
        <v>0</v>
      </c>
      <c r="BS235">
        <v>14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95"/>
        <v>357.82</v>
      </c>
      <c r="CQ235">
        <f t="shared" si="196"/>
        <v>0</v>
      </c>
      <c r="CR235">
        <f t="shared" si="197"/>
        <v>0</v>
      </c>
      <c r="CS235">
        <f t="shared" si="198"/>
        <v>0</v>
      </c>
      <c r="CT235">
        <f t="shared" si="199"/>
        <v>2236.36</v>
      </c>
      <c r="CU235">
        <f t="shared" si="200"/>
        <v>0</v>
      </c>
      <c r="CV235">
        <f t="shared" si="201"/>
        <v>0</v>
      </c>
      <c r="CW235">
        <f t="shared" si="202"/>
        <v>0</v>
      </c>
      <c r="CX235">
        <f t="shared" si="203"/>
        <v>0</v>
      </c>
      <c r="CY235">
        <f t="shared" si="204"/>
        <v>0</v>
      </c>
      <c r="CZ235">
        <f t="shared" si="205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127</v>
      </c>
      <c r="DH235" t="s">
        <v>3</v>
      </c>
      <c r="DI235" t="s">
        <v>127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137</v>
      </c>
      <c r="DW235" t="s">
        <v>137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196214738</v>
      </c>
      <c r="EF235">
        <v>16</v>
      </c>
      <c r="EG235" t="s">
        <v>128</v>
      </c>
      <c r="EH235">
        <v>0</v>
      </c>
      <c r="EI235" t="s">
        <v>3</v>
      </c>
      <c r="EJ235">
        <v>4</v>
      </c>
      <c r="EK235">
        <v>0</v>
      </c>
      <c r="EL235" t="s">
        <v>25</v>
      </c>
      <c r="EM235" t="s">
        <v>129</v>
      </c>
      <c r="EO235" t="s">
        <v>3</v>
      </c>
      <c r="EQ235">
        <v>2097152</v>
      </c>
      <c r="ER235">
        <v>245</v>
      </c>
      <c r="ES235">
        <v>0</v>
      </c>
      <c r="ET235">
        <v>0</v>
      </c>
      <c r="EU235">
        <v>0</v>
      </c>
      <c r="EV235">
        <v>245</v>
      </c>
      <c r="EW235">
        <v>0</v>
      </c>
      <c r="EX235">
        <v>0</v>
      </c>
      <c r="EY235">
        <v>0</v>
      </c>
      <c r="FQ235">
        <v>0</v>
      </c>
      <c r="FR235">
        <f t="shared" si="206"/>
        <v>0</v>
      </c>
      <c r="FS235">
        <v>0</v>
      </c>
      <c r="FU235" t="s">
        <v>130</v>
      </c>
      <c r="FX235">
        <v>0</v>
      </c>
      <c r="FY235">
        <v>0</v>
      </c>
      <c r="GA235" t="s">
        <v>3</v>
      </c>
      <c r="GD235">
        <v>1</v>
      </c>
      <c r="GF235">
        <v>318127590</v>
      </c>
      <c r="GG235">
        <v>2</v>
      </c>
      <c r="GH235">
        <v>2</v>
      </c>
      <c r="GI235">
        <v>3</v>
      </c>
      <c r="GJ235">
        <v>0</v>
      </c>
      <c r="GK235">
        <v>0</v>
      </c>
      <c r="GL235">
        <f t="shared" si="207"/>
        <v>0</v>
      </c>
      <c r="GM235">
        <f t="shared" si="208"/>
        <v>357.82</v>
      </c>
      <c r="GN235">
        <f t="shared" si="209"/>
        <v>357.82</v>
      </c>
      <c r="GO235">
        <f t="shared" si="210"/>
        <v>0</v>
      </c>
      <c r="GP235">
        <f t="shared" si="211"/>
        <v>0</v>
      </c>
      <c r="GR235">
        <v>0</v>
      </c>
      <c r="GS235">
        <v>3</v>
      </c>
      <c r="GT235">
        <v>0</v>
      </c>
      <c r="GU235" t="s">
        <v>3</v>
      </c>
      <c r="GV235">
        <f t="shared" si="212"/>
        <v>0</v>
      </c>
      <c r="GW235">
        <v>1</v>
      </c>
      <c r="GX235">
        <f t="shared" si="213"/>
        <v>0</v>
      </c>
      <c r="HA235">
        <v>0</v>
      </c>
      <c r="HB235">
        <v>0</v>
      </c>
      <c r="HC235">
        <f t="shared" si="214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415</v>
      </c>
      <c r="F236" t="s">
        <v>139</v>
      </c>
      <c r="G236" t="s">
        <v>140</v>
      </c>
      <c r="H236" t="s">
        <v>141</v>
      </c>
      <c r="I236">
        <v>1</v>
      </c>
      <c r="J236">
        <v>0</v>
      </c>
      <c r="K236">
        <v>1</v>
      </c>
      <c r="O236">
        <f t="shared" si="175"/>
        <v>912.8</v>
      </c>
      <c r="P236">
        <f t="shared" si="176"/>
        <v>0</v>
      </c>
      <c r="Q236">
        <f t="shared" si="177"/>
        <v>0</v>
      </c>
      <c r="R236">
        <f t="shared" si="178"/>
        <v>0</v>
      </c>
      <c r="S236">
        <f t="shared" si="179"/>
        <v>912.8</v>
      </c>
      <c r="T236">
        <f t="shared" si="180"/>
        <v>0</v>
      </c>
      <c r="U236">
        <f t="shared" si="181"/>
        <v>0</v>
      </c>
      <c r="V236">
        <f t="shared" si="182"/>
        <v>0</v>
      </c>
      <c r="W236">
        <f t="shared" si="183"/>
        <v>0</v>
      </c>
      <c r="X236">
        <f t="shared" si="184"/>
        <v>0</v>
      </c>
      <c r="Y236">
        <f t="shared" si="185"/>
        <v>0</v>
      </c>
      <c r="AA236">
        <v>271789439</v>
      </c>
      <c r="AB236">
        <f t="shared" si="186"/>
        <v>65.2</v>
      </c>
      <c r="AC236">
        <f t="shared" si="187"/>
        <v>0</v>
      </c>
      <c r="AD236">
        <f>ROUND((((ET236)-(EU236))+AE236),6)</f>
        <v>0</v>
      </c>
      <c r="AE236">
        <f>ROUND((EU236),6)</f>
        <v>0</v>
      </c>
      <c r="AF236">
        <f>ROUND(((EV236*0.652)),6)</f>
        <v>65.2</v>
      </c>
      <c r="AG236">
        <f t="shared" si="191"/>
        <v>0</v>
      </c>
      <c r="AH236">
        <f>((EW236*0.652))</f>
        <v>0</v>
      </c>
      <c r="AI236">
        <f>(EX236)</f>
        <v>0</v>
      </c>
      <c r="AJ236">
        <f t="shared" si="194"/>
        <v>0</v>
      </c>
      <c r="AK236">
        <v>100</v>
      </c>
      <c r="AL236">
        <v>0</v>
      </c>
      <c r="AM236">
        <v>0</v>
      </c>
      <c r="AN236">
        <v>0</v>
      </c>
      <c r="AO236">
        <v>100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14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4</v>
      </c>
      <c r="BJ236" t="s">
        <v>3</v>
      </c>
      <c r="BM236">
        <v>0</v>
      </c>
      <c r="BN236">
        <v>0</v>
      </c>
      <c r="BO236" t="s">
        <v>3</v>
      </c>
      <c r="BP236">
        <v>0</v>
      </c>
      <c r="BQ236">
        <v>16</v>
      </c>
      <c r="BR236">
        <v>0</v>
      </c>
      <c r="BS236">
        <v>14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95"/>
        <v>912.8</v>
      </c>
      <c r="CQ236">
        <f t="shared" si="196"/>
        <v>0</v>
      </c>
      <c r="CR236">
        <f t="shared" si="197"/>
        <v>0</v>
      </c>
      <c r="CS236">
        <f t="shared" si="198"/>
        <v>0</v>
      </c>
      <c r="CT236">
        <f t="shared" si="199"/>
        <v>912.80000000000007</v>
      </c>
      <c r="CU236">
        <f t="shared" si="200"/>
        <v>0</v>
      </c>
      <c r="CV236">
        <f t="shared" si="201"/>
        <v>0</v>
      </c>
      <c r="CW236">
        <f t="shared" si="202"/>
        <v>0</v>
      </c>
      <c r="CX236">
        <f t="shared" si="203"/>
        <v>0</v>
      </c>
      <c r="CY236">
        <f t="shared" si="204"/>
        <v>0</v>
      </c>
      <c r="CZ236">
        <f t="shared" si="205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127</v>
      </c>
      <c r="DH236" t="s">
        <v>3</v>
      </c>
      <c r="DI236" t="s">
        <v>127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1002</v>
      </c>
      <c r="DV236" t="s">
        <v>141</v>
      </c>
      <c r="DW236" t="s">
        <v>141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196214738</v>
      </c>
      <c r="EF236">
        <v>16</v>
      </c>
      <c r="EG236" t="s">
        <v>128</v>
      </c>
      <c r="EH236">
        <v>0</v>
      </c>
      <c r="EI236" t="s">
        <v>3</v>
      </c>
      <c r="EJ236">
        <v>4</v>
      </c>
      <c r="EK236">
        <v>0</v>
      </c>
      <c r="EL236" t="s">
        <v>25</v>
      </c>
      <c r="EM236" t="s">
        <v>129</v>
      </c>
      <c r="EO236" t="s">
        <v>3</v>
      </c>
      <c r="EQ236">
        <v>2097152</v>
      </c>
      <c r="ER236">
        <v>100</v>
      </c>
      <c r="ES236">
        <v>0</v>
      </c>
      <c r="ET236">
        <v>0</v>
      </c>
      <c r="EU236">
        <v>0</v>
      </c>
      <c r="EV236">
        <v>100</v>
      </c>
      <c r="EW236">
        <v>0</v>
      </c>
      <c r="EX236">
        <v>0</v>
      </c>
      <c r="EY236">
        <v>0</v>
      </c>
      <c r="FQ236">
        <v>0</v>
      </c>
      <c r="FR236">
        <f t="shared" si="206"/>
        <v>0</v>
      </c>
      <c r="FS236">
        <v>0</v>
      </c>
      <c r="FU236" t="s">
        <v>130</v>
      </c>
      <c r="FX236">
        <v>0</v>
      </c>
      <c r="FY236">
        <v>0</v>
      </c>
      <c r="GA236" t="s">
        <v>3</v>
      </c>
      <c r="GD236">
        <v>1</v>
      </c>
      <c r="GF236">
        <v>-394489434</v>
      </c>
      <c r="GG236">
        <v>2</v>
      </c>
      <c r="GH236">
        <v>0</v>
      </c>
      <c r="GI236">
        <v>3</v>
      </c>
      <c r="GJ236">
        <v>0</v>
      </c>
      <c r="GK236">
        <v>0</v>
      </c>
      <c r="GL236">
        <f t="shared" si="207"/>
        <v>0</v>
      </c>
      <c r="GM236">
        <f t="shared" si="208"/>
        <v>912.8</v>
      </c>
      <c r="GN236">
        <f t="shared" si="209"/>
        <v>0</v>
      </c>
      <c r="GO236">
        <f t="shared" si="210"/>
        <v>0</v>
      </c>
      <c r="GP236">
        <f t="shared" si="211"/>
        <v>912.8</v>
      </c>
      <c r="GR236">
        <v>0</v>
      </c>
      <c r="GS236">
        <v>0</v>
      </c>
      <c r="GT236">
        <v>0</v>
      </c>
      <c r="GU236" t="s">
        <v>3</v>
      </c>
      <c r="GV236">
        <f t="shared" si="212"/>
        <v>0</v>
      </c>
      <c r="GW236">
        <v>1</v>
      </c>
      <c r="GX236">
        <f t="shared" si="213"/>
        <v>0</v>
      </c>
      <c r="HA236">
        <v>0</v>
      </c>
      <c r="HB236">
        <v>0</v>
      </c>
      <c r="HC236">
        <f t="shared" si="214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8" spans="1:245" x14ac:dyDescent="0.2">
      <c r="A238" s="2">
        <v>51</v>
      </c>
      <c r="B238" s="2">
        <f>B215</f>
        <v>1</v>
      </c>
      <c r="C238" s="2">
        <f>A215</f>
        <v>5</v>
      </c>
      <c r="D238" s="2">
        <f>ROW(A215)</f>
        <v>215</v>
      </c>
      <c r="E238" s="2"/>
      <c r="F238" s="2" t="str">
        <f>IF(F215&lt;&gt;"",F215,"")</f>
        <v>Новый подраздел</v>
      </c>
      <c r="G238" s="2" t="str">
        <f>IF(G215&lt;&gt;"",G215,"")</f>
        <v>3.2 Двухцепные ВЛ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215">ROUND(AB238,2)</f>
        <v>6200.95</v>
      </c>
      <c r="P238" s="2">
        <f t="shared" si="215"/>
        <v>0</v>
      </c>
      <c r="Q238" s="2">
        <f t="shared" si="215"/>
        <v>1423.24</v>
      </c>
      <c r="R238" s="2">
        <f t="shared" si="215"/>
        <v>0</v>
      </c>
      <c r="S238" s="2">
        <f t="shared" si="215"/>
        <v>4777.71</v>
      </c>
      <c r="T238" s="2">
        <f t="shared" si="215"/>
        <v>0</v>
      </c>
      <c r="U238" s="2">
        <f>AH238</f>
        <v>20.634</v>
      </c>
      <c r="V238" s="2">
        <f>AI238</f>
        <v>0</v>
      </c>
      <c r="W238" s="2">
        <f>ROUND(AJ238,2)</f>
        <v>0</v>
      </c>
      <c r="X238" s="2">
        <f>ROUND(AK238,2)</f>
        <v>4816.4399999999996</v>
      </c>
      <c r="Y238" s="2">
        <f>ROUND(AL238,2)</f>
        <v>1520.96</v>
      </c>
      <c r="Z238" s="2"/>
      <c r="AA238" s="2"/>
      <c r="AB238" s="2">
        <f>ROUND(SUMIF(AA219:AA236,"=271789439",O219:O236),2)</f>
        <v>6200.95</v>
      </c>
      <c r="AC238" s="2">
        <f>ROUND(SUMIF(AA219:AA236,"=271789439",P219:P236),2)</f>
        <v>0</v>
      </c>
      <c r="AD238" s="2">
        <f>ROUND(SUMIF(AA219:AA236,"=271789439",Q219:Q236),2)</f>
        <v>1423.24</v>
      </c>
      <c r="AE238" s="2">
        <f>ROUND(SUMIF(AA219:AA236,"=271789439",R219:R236),2)</f>
        <v>0</v>
      </c>
      <c r="AF238" s="2">
        <f>ROUND(SUMIF(AA219:AA236,"=271789439",S219:S236),2)</f>
        <v>4777.71</v>
      </c>
      <c r="AG238" s="2">
        <f>ROUND(SUMIF(AA219:AA236,"=271789439",T219:T236),2)</f>
        <v>0</v>
      </c>
      <c r="AH238" s="2">
        <f>SUMIF(AA219:AA236,"=271789439",U219:U236)</f>
        <v>20.634</v>
      </c>
      <c r="AI238" s="2">
        <f>SUMIF(AA219:AA236,"=271789439",V219:V236)</f>
        <v>0</v>
      </c>
      <c r="AJ238" s="2">
        <f>ROUND(SUMIF(AA219:AA236,"=271789439",W219:W236),2)</f>
        <v>0</v>
      </c>
      <c r="AK238" s="2">
        <f>ROUND(SUMIF(AA219:AA236,"=271789439",X219:X236),2)</f>
        <v>4816.4399999999996</v>
      </c>
      <c r="AL238" s="2">
        <f>ROUND(SUMIF(AA219:AA236,"=271789439",Y219:Y236),2)</f>
        <v>1520.96</v>
      </c>
      <c r="AM238" s="2"/>
      <c r="AN238" s="2"/>
      <c r="AO238" s="2">
        <f t="shared" ref="AO238:BD238" si="216">ROUND(BX238,2)</f>
        <v>0</v>
      </c>
      <c r="AP238" s="2">
        <f t="shared" si="216"/>
        <v>0</v>
      </c>
      <c r="AQ238" s="2">
        <f t="shared" si="216"/>
        <v>0</v>
      </c>
      <c r="AR238" s="2">
        <f t="shared" si="216"/>
        <v>12538.35</v>
      </c>
      <c r="AS238" s="2">
        <f t="shared" si="216"/>
        <v>10653.42</v>
      </c>
      <c r="AT238" s="2">
        <f t="shared" si="216"/>
        <v>0</v>
      </c>
      <c r="AU238" s="2">
        <f t="shared" si="216"/>
        <v>1884.93</v>
      </c>
      <c r="AV238" s="2">
        <f t="shared" si="216"/>
        <v>0</v>
      </c>
      <c r="AW238" s="2">
        <f t="shared" si="216"/>
        <v>0</v>
      </c>
      <c r="AX238" s="2">
        <f t="shared" si="216"/>
        <v>0</v>
      </c>
      <c r="AY238" s="2">
        <f t="shared" si="216"/>
        <v>0</v>
      </c>
      <c r="AZ238" s="2">
        <f t="shared" si="216"/>
        <v>0</v>
      </c>
      <c r="BA238" s="2">
        <f t="shared" si="216"/>
        <v>0</v>
      </c>
      <c r="BB238" s="2">
        <f t="shared" si="216"/>
        <v>0</v>
      </c>
      <c r="BC238" s="2">
        <f t="shared" si="216"/>
        <v>0</v>
      </c>
      <c r="BD238" s="2">
        <f t="shared" si="216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ROUND(SUMIF(AA219:AA236,"=271789439",FQ219:FQ236),2)</f>
        <v>0</v>
      </c>
      <c r="BY238" s="2">
        <f>ROUND(SUMIF(AA219:AA236,"=271789439",FR219:FR236),2)</f>
        <v>0</v>
      </c>
      <c r="BZ238" s="2">
        <f>ROUND(SUMIF(AA219:AA236,"=271789439",GL219:GL236),2)</f>
        <v>0</v>
      </c>
      <c r="CA238" s="2">
        <f>ROUND(SUMIF(AA219:AA236,"=271789439",GM219:GM236),2)</f>
        <v>12538.35</v>
      </c>
      <c r="CB238" s="2">
        <f>ROUND(SUMIF(AA219:AA236,"=271789439",GN219:GN236),2)</f>
        <v>10653.42</v>
      </c>
      <c r="CC238" s="2">
        <f>ROUND(SUMIF(AA219:AA236,"=271789439",GO219:GO236),2)</f>
        <v>0</v>
      </c>
      <c r="CD238" s="2">
        <f>ROUND(SUMIF(AA219:AA236,"=271789439",GP219:GP236),2)</f>
        <v>1884.93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ROUND(SUMIF(AA219:AA236,"=271789439",GX219:GX236),2)</f>
        <v>0</v>
      </c>
      <c r="CK238" s="2">
        <f>ROUND(SUMIF(AA219:AA236,"=271789439",GY219:GY236),2)</f>
        <v>0</v>
      </c>
      <c r="CL238" s="2">
        <f>ROUND(SUMIF(AA219:AA236,"=271789439",GZ219:GZ236),2)</f>
        <v>0</v>
      </c>
      <c r="CM238" s="2">
        <f>ROUND(SUMIF(AA219:AA236,"=271789439",HD219:HD236),2)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6200.95</v>
      </c>
      <c r="G240" s="4" t="s">
        <v>142</v>
      </c>
      <c r="H240" s="4" t="s">
        <v>143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6200.95</v>
      </c>
      <c r="X240" s="4">
        <v>1</v>
      </c>
      <c r="Y240" s="4">
        <v>6200.95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144</v>
      </c>
      <c r="H241" s="4" t="s">
        <v>145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146</v>
      </c>
      <c r="H242" s="4" t="s">
        <v>147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148</v>
      </c>
      <c r="H243" s="4" t="s">
        <v>149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150</v>
      </c>
      <c r="H244" s="4" t="s">
        <v>151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152</v>
      </c>
      <c r="H245" s="4" t="s">
        <v>153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154</v>
      </c>
      <c r="H246" s="4" t="s">
        <v>155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156</v>
      </c>
      <c r="H247" s="4" t="s">
        <v>157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158</v>
      </c>
      <c r="H248" s="4" t="s">
        <v>159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160</v>
      </c>
      <c r="H249" s="4" t="s">
        <v>161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1423.24</v>
      </c>
      <c r="G250" s="4" t="s">
        <v>162</v>
      </c>
      <c r="H250" s="4" t="s">
        <v>163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1423.24</v>
      </c>
      <c r="X250" s="4">
        <v>1</v>
      </c>
      <c r="Y250" s="4">
        <v>1423.24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164</v>
      </c>
      <c r="H251" s="4" t="s">
        <v>165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0</v>
      </c>
      <c r="G252" s="4" t="s">
        <v>166</v>
      </c>
      <c r="H252" s="4" t="s">
        <v>167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4777.71</v>
      </c>
      <c r="G253" s="4" t="s">
        <v>168</v>
      </c>
      <c r="H253" s="4" t="s">
        <v>169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4777.71</v>
      </c>
      <c r="X253" s="4">
        <v>1</v>
      </c>
      <c r="Y253" s="4">
        <v>4777.71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170</v>
      </c>
      <c r="H254" s="4" t="s">
        <v>171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10653.42</v>
      </c>
      <c r="G255" s="4" t="s">
        <v>172</v>
      </c>
      <c r="H255" s="4" t="s">
        <v>173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10653.42</v>
      </c>
      <c r="X255" s="4">
        <v>1</v>
      </c>
      <c r="Y255" s="4">
        <v>10653.42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174</v>
      </c>
      <c r="H256" s="4" t="s">
        <v>175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1884.93</v>
      </c>
      <c r="G257" s="4" t="s">
        <v>176</v>
      </c>
      <c r="H257" s="4" t="s">
        <v>177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1884.93</v>
      </c>
      <c r="X257" s="4">
        <v>1</v>
      </c>
      <c r="Y257" s="4">
        <v>1884.93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178</v>
      </c>
      <c r="H258" s="4" t="s">
        <v>179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180</v>
      </c>
      <c r="H259" s="4" t="s">
        <v>181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Source!U238</f>
        <v>20.634</v>
      </c>
      <c r="G260" s="4" t="s">
        <v>182</v>
      </c>
      <c r="H260" s="4" t="s">
        <v>183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20.634</v>
      </c>
      <c r="X260" s="4">
        <v>1</v>
      </c>
      <c r="Y260" s="4">
        <v>20.634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Source!V238</f>
        <v>0</v>
      </c>
      <c r="G261" s="4" t="s">
        <v>184</v>
      </c>
      <c r="H261" s="4" t="s">
        <v>185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186</v>
      </c>
      <c r="H262" s="4" t="s">
        <v>187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188</v>
      </c>
      <c r="H263" s="4" t="s">
        <v>189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4816.4399999999996</v>
      </c>
      <c r="G264" s="4" t="s">
        <v>190</v>
      </c>
      <c r="H264" s="4" t="s">
        <v>191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4816.4399999999996</v>
      </c>
      <c r="X264" s="4">
        <v>1</v>
      </c>
      <c r="Y264" s="4">
        <v>4816.4399999999996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1520.96</v>
      </c>
      <c r="G265" s="4" t="s">
        <v>192</v>
      </c>
      <c r="H265" s="4" t="s">
        <v>193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1520.96</v>
      </c>
      <c r="X265" s="4">
        <v>1</v>
      </c>
      <c r="Y265" s="4">
        <v>1520.96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12538.35</v>
      </c>
      <c r="G266" s="4" t="s">
        <v>194</v>
      </c>
      <c r="H266" s="4" t="s">
        <v>195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12538.35</v>
      </c>
      <c r="X266" s="4">
        <v>1</v>
      </c>
      <c r="Y266" s="4">
        <v>12538.35</v>
      </c>
      <c r="Z266" s="4"/>
      <c r="AA266" s="4"/>
      <c r="AB266" s="4"/>
    </row>
    <row r="268" spans="1:206" x14ac:dyDescent="0.2">
      <c r="A268" s="2">
        <v>51</v>
      </c>
      <c r="B268" s="2">
        <f>B152</f>
        <v>1</v>
      </c>
      <c r="C268" s="2">
        <f>A152</f>
        <v>4</v>
      </c>
      <c r="D268" s="2">
        <f>ROW(A152)</f>
        <v>152</v>
      </c>
      <c r="E268" s="2"/>
      <c r="F268" s="2" t="str">
        <f>IF(F152&lt;&gt;"",F152,"")</f>
        <v>Новый раздел</v>
      </c>
      <c r="G268" s="2" t="str">
        <f>IF(G152&lt;&gt;"",G152,"")</f>
        <v>3. Техническое освидетельствование ВЛ-220 кВ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17">ROUND(O185+O238+AB268,2)</f>
        <v>13660.43</v>
      </c>
      <c r="P268" s="2">
        <f t="shared" si="217"/>
        <v>0</v>
      </c>
      <c r="Q268" s="2">
        <f t="shared" si="217"/>
        <v>2928.32</v>
      </c>
      <c r="R268" s="2">
        <f t="shared" si="217"/>
        <v>0</v>
      </c>
      <c r="S268" s="2">
        <f t="shared" si="217"/>
        <v>10732.11</v>
      </c>
      <c r="T268" s="2">
        <f t="shared" si="217"/>
        <v>0</v>
      </c>
      <c r="U268" s="2">
        <f>U185+U238+AH268</f>
        <v>51.587999999999994</v>
      </c>
      <c r="V268" s="2">
        <f>V185+V238+AI268</f>
        <v>0</v>
      </c>
      <c r="W268" s="2">
        <f>ROUND(W185+W238+AJ268,2)</f>
        <v>0</v>
      </c>
      <c r="X268" s="2">
        <f>ROUND(X185+X238+AK268,2)</f>
        <v>11868.59</v>
      </c>
      <c r="Y268" s="2">
        <f>ROUND(Y185+Y238+AL268,2)</f>
        <v>3747.93</v>
      </c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>
        <f t="shared" ref="AO268:BD268" si="218">ROUND(AO185+AO238+BX268,2)</f>
        <v>0</v>
      </c>
      <c r="AP268" s="2">
        <f t="shared" si="218"/>
        <v>0</v>
      </c>
      <c r="AQ268" s="2">
        <f t="shared" si="218"/>
        <v>0</v>
      </c>
      <c r="AR268" s="2">
        <f t="shared" si="218"/>
        <v>29276.95</v>
      </c>
      <c r="AS268" s="2">
        <f t="shared" si="218"/>
        <v>25507.09</v>
      </c>
      <c r="AT268" s="2">
        <f t="shared" si="218"/>
        <v>0</v>
      </c>
      <c r="AU268" s="2">
        <f t="shared" si="218"/>
        <v>3769.86</v>
      </c>
      <c r="AV268" s="2">
        <f t="shared" si="218"/>
        <v>0</v>
      </c>
      <c r="AW268" s="2">
        <f t="shared" si="218"/>
        <v>0</v>
      </c>
      <c r="AX268" s="2">
        <f t="shared" si="218"/>
        <v>0</v>
      </c>
      <c r="AY268" s="2">
        <f t="shared" si="218"/>
        <v>0</v>
      </c>
      <c r="AZ268" s="2">
        <f t="shared" si="218"/>
        <v>0</v>
      </c>
      <c r="BA268" s="2">
        <f t="shared" si="218"/>
        <v>0</v>
      </c>
      <c r="BB268" s="2">
        <f t="shared" si="218"/>
        <v>0</v>
      </c>
      <c r="BC268" s="2">
        <f t="shared" si="218"/>
        <v>0</v>
      </c>
      <c r="BD268" s="2">
        <f t="shared" si="218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13660.43</v>
      </c>
      <c r="G270" s="4" t="s">
        <v>142</v>
      </c>
      <c r="H270" s="4" t="s">
        <v>143</v>
      </c>
      <c r="I270" s="4"/>
      <c r="J270" s="4"/>
      <c r="K270" s="4">
        <v>201</v>
      </c>
      <c r="L270" s="4">
        <v>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13660.43</v>
      </c>
      <c r="X270" s="4">
        <v>1</v>
      </c>
      <c r="Y270" s="4">
        <v>13660.43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0</v>
      </c>
      <c r="G271" s="4" t="s">
        <v>144</v>
      </c>
      <c r="H271" s="4" t="s">
        <v>145</v>
      </c>
      <c r="I271" s="4"/>
      <c r="J271" s="4"/>
      <c r="K271" s="4">
        <v>202</v>
      </c>
      <c r="L271" s="4">
        <v>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146</v>
      </c>
      <c r="H272" s="4" t="s">
        <v>147</v>
      </c>
      <c r="I272" s="4"/>
      <c r="J272" s="4"/>
      <c r="K272" s="4">
        <v>222</v>
      </c>
      <c r="L272" s="4">
        <v>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0</v>
      </c>
      <c r="G273" s="4" t="s">
        <v>148</v>
      </c>
      <c r="H273" s="4" t="s">
        <v>149</v>
      </c>
      <c r="I273" s="4"/>
      <c r="J273" s="4"/>
      <c r="K273" s="4">
        <v>225</v>
      </c>
      <c r="L273" s="4">
        <v>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150</v>
      </c>
      <c r="H274" s="4" t="s">
        <v>151</v>
      </c>
      <c r="I274" s="4"/>
      <c r="J274" s="4"/>
      <c r="K274" s="4">
        <v>226</v>
      </c>
      <c r="L274" s="4">
        <v>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152</v>
      </c>
      <c r="H275" s="4" t="s">
        <v>153</v>
      </c>
      <c r="I275" s="4"/>
      <c r="J275" s="4"/>
      <c r="K275" s="4">
        <v>227</v>
      </c>
      <c r="L275" s="4">
        <v>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154</v>
      </c>
      <c r="H276" s="4" t="s">
        <v>155</v>
      </c>
      <c r="I276" s="4"/>
      <c r="J276" s="4"/>
      <c r="K276" s="4">
        <v>228</v>
      </c>
      <c r="L276" s="4">
        <v>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0</v>
      </c>
      <c r="G277" s="4" t="s">
        <v>156</v>
      </c>
      <c r="H277" s="4" t="s">
        <v>157</v>
      </c>
      <c r="I277" s="4"/>
      <c r="J277" s="4"/>
      <c r="K277" s="4">
        <v>216</v>
      </c>
      <c r="L277" s="4">
        <v>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158</v>
      </c>
      <c r="H278" s="4" t="s">
        <v>159</v>
      </c>
      <c r="I278" s="4"/>
      <c r="J278" s="4"/>
      <c r="K278" s="4">
        <v>223</v>
      </c>
      <c r="L278" s="4">
        <v>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0</v>
      </c>
      <c r="G279" s="4" t="s">
        <v>160</v>
      </c>
      <c r="H279" s="4" t="s">
        <v>161</v>
      </c>
      <c r="I279" s="4"/>
      <c r="J279" s="4"/>
      <c r="K279" s="4">
        <v>229</v>
      </c>
      <c r="L279" s="4">
        <v>10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2928.32</v>
      </c>
      <c r="G280" s="4" t="s">
        <v>162</v>
      </c>
      <c r="H280" s="4" t="s">
        <v>163</v>
      </c>
      <c r="I280" s="4"/>
      <c r="J280" s="4"/>
      <c r="K280" s="4">
        <v>203</v>
      </c>
      <c r="L280" s="4">
        <v>11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2928.32</v>
      </c>
      <c r="X280" s="4">
        <v>1</v>
      </c>
      <c r="Y280" s="4">
        <v>2928.32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164</v>
      </c>
      <c r="H281" s="4" t="s">
        <v>165</v>
      </c>
      <c r="I281" s="4"/>
      <c r="J281" s="4"/>
      <c r="K281" s="4">
        <v>231</v>
      </c>
      <c r="L281" s="4">
        <v>12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166</v>
      </c>
      <c r="H282" s="4" t="s">
        <v>167</v>
      </c>
      <c r="I282" s="4"/>
      <c r="J282" s="4"/>
      <c r="K282" s="4">
        <v>204</v>
      </c>
      <c r="L282" s="4">
        <v>13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10732.11</v>
      </c>
      <c r="G283" s="4" t="s">
        <v>168</v>
      </c>
      <c r="H283" s="4" t="s">
        <v>169</v>
      </c>
      <c r="I283" s="4"/>
      <c r="J283" s="4"/>
      <c r="K283" s="4">
        <v>205</v>
      </c>
      <c r="L283" s="4">
        <v>14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10732.11</v>
      </c>
      <c r="X283" s="4">
        <v>1</v>
      </c>
      <c r="Y283" s="4">
        <v>10732.11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170</v>
      </c>
      <c r="H284" s="4" t="s">
        <v>171</v>
      </c>
      <c r="I284" s="4"/>
      <c r="J284" s="4"/>
      <c r="K284" s="4">
        <v>232</v>
      </c>
      <c r="L284" s="4">
        <v>15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25507.09</v>
      </c>
      <c r="G285" s="4" t="s">
        <v>172</v>
      </c>
      <c r="H285" s="4" t="s">
        <v>173</v>
      </c>
      <c r="I285" s="4"/>
      <c r="J285" s="4"/>
      <c r="K285" s="4">
        <v>214</v>
      </c>
      <c r="L285" s="4">
        <v>16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25507.09</v>
      </c>
      <c r="X285" s="4">
        <v>1</v>
      </c>
      <c r="Y285" s="4">
        <v>25507.09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174</v>
      </c>
      <c r="H286" s="4" t="s">
        <v>175</v>
      </c>
      <c r="I286" s="4"/>
      <c r="J286" s="4"/>
      <c r="K286" s="4">
        <v>215</v>
      </c>
      <c r="L286" s="4">
        <v>17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3769.86</v>
      </c>
      <c r="G287" s="4" t="s">
        <v>176</v>
      </c>
      <c r="H287" s="4" t="s">
        <v>177</v>
      </c>
      <c r="I287" s="4"/>
      <c r="J287" s="4"/>
      <c r="K287" s="4">
        <v>217</v>
      </c>
      <c r="L287" s="4">
        <v>18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3769.86</v>
      </c>
      <c r="X287" s="4">
        <v>1</v>
      </c>
      <c r="Y287" s="4">
        <v>3769.86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178</v>
      </c>
      <c r="H288" s="4" t="s">
        <v>179</v>
      </c>
      <c r="I288" s="4"/>
      <c r="J288" s="4"/>
      <c r="K288" s="4">
        <v>230</v>
      </c>
      <c r="L288" s="4">
        <v>19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180</v>
      </c>
      <c r="H289" s="4" t="s">
        <v>181</v>
      </c>
      <c r="I289" s="4"/>
      <c r="J289" s="4"/>
      <c r="K289" s="4">
        <v>206</v>
      </c>
      <c r="L289" s="4">
        <v>20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51.587999999999994</v>
      </c>
      <c r="G290" s="4" t="s">
        <v>182</v>
      </c>
      <c r="H290" s="4" t="s">
        <v>183</v>
      </c>
      <c r="I290" s="4"/>
      <c r="J290" s="4"/>
      <c r="K290" s="4">
        <v>207</v>
      </c>
      <c r="L290" s="4">
        <v>21</v>
      </c>
      <c r="M290" s="4">
        <v>3</v>
      </c>
      <c r="N290" s="4" t="s">
        <v>3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51.587999999999994</v>
      </c>
      <c r="X290" s="4">
        <v>1</v>
      </c>
      <c r="Y290" s="4">
        <v>51.587999999999994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184</v>
      </c>
      <c r="H291" s="4" t="s">
        <v>185</v>
      </c>
      <c r="I291" s="4"/>
      <c r="J291" s="4"/>
      <c r="K291" s="4">
        <v>208</v>
      </c>
      <c r="L291" s="4">
        <v>22</v>
      </c>
      <c r="M291" s="4">
        <v>3</v>
      </c>
      <c r="N291" s="4" t="s">
        <v>3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186</v>
      </c>
      <c r="H292" s="4" t="s">
        <v>187</v>
      </c>
      <c r="I292" s="4"/>
      <c r="J292" s="4"/>
      <c r="K292" s="4">
        <v>209</v>
      </c>
      <c r="L292" s="4">
        <v>23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188</v>
      </c>
      <c r="H293" s="4" t="s">
        <v>189</v>
      </c>
      <c r="I293" s="4"/>
      <c r="J293" s="4"/>
      <c r="K293" s="4">
        <v>233</v>
      </c>
      <c r="L293" s="4">
        <v>24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11868.59</v>
      </c>
      <c r="G294" s="4" t="s">
        <v>190</v>
      </c>
      <c r="H294" s="4" t="s">
        <v>191</v>
      </c>
      <c r="I294" s="4"/>
      <c r="J294" s="4"/>
      <c r="K294" s="4">
        <v>210</v>
      </c>
      <c r="L294" s="4">
        <v>25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11868.59</v>
      </c>
      <c r="X294" s="4">
        <v>1</v>
      </c>
      <c r="Y294" s="4">
        <v>11868.59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3747.93</v>
      </c>
      <c r="G295" s="4" t="s">
        <v>192</v>
      </c>
      <c r="H295" s="4" t="s">
        <v>193</v>
      </c>
      <c r="I295" s="4"/>
      <c r="J295" s="4"/>
      <c r="K295" s="4">
        <v>211</v>
      </c>
      <c r="L295" s="4">
        <v>26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3747.93</v>
      </c>
      <c r="X295" s="4">
        <v>1</v>
      </c>
      <c r="Y295" s="4">
        <v>3747.93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29276.95</v>
      </c>
      <c r="G296" s="4" t="s">
        <v>194</v>
      </c>
      <c r="H296" s="4" t="s">
        <v>195</v>
      </c>
      <c r="I296" s="4"/>
      <c r="J296" s="4"/>
      <c r="K296" s="4">
        <v>224</v>
      </c>
      <c r="L296" s="4">
        <v>27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29276.95</v>
      </c>
      <c r="X296" s="4">
        <v>1</v>
      </c>
      <c r="Y296" s="4">
        <v>29276.95</v>
      </c>
      <c r="Z296" s="4"/>
      <c r="AA296" s="4"/>
      <c r="AB296" s="4"/>
    </row>
    <row r="298" spans="1:206" x14ac:dyDescent="0.2">
      <c r="A298" s="2">
        <v>51</v>
      </c>
      <c r="B298" s="2">
        <f>B20</f>
        <v>1</v>
      </c>
      <c r="C298" s="2">
        <f>A20</f>
        <v>3</v>
      </c>
      <c r="D298" s="2">
        <f>ROW(A20)</f>
        <v>20</v>
      </c>
      <c r="E298" s="2"/>
      <c r="F298" s="2" t="str">
        <f>IF(F20&lt;&gt;"",F20,"")</f>
        <v>Новая локальная смета</v>
      </c>
      <c r="G298" s="2" t="str">
        <f>IF(G20&lt;&gt;"",G20,"")</f>
        <v>Новая локальная смета</v>
      </c>
      <c r="H298" s="2">
        <v>0</v>
      </c>
      <c r="I298" s="2"/>
      <c r="J298" s="2"/>
      <c r="K298" s="2"/>
      <c r="L298" s="2"/>
      <c r="M298" s="2"/>
      <c r="N298" s="2"/>
      <c r="O298" s="2">
        <f t="shared" ref="O298:T298" si="219">ROUND(O59+O122+O268+AB298,2)</f>
        <v>31297.07</v>
      </c>
      <c r="P298" s="2">
        <f t="shared" si="219"/>
        <v>0</v>
      </c>
      <c r="Q298" s="2">
        <f t="shared" si="219"/>
        <v>7832.15</v>
      </c>
      <c r="R298" s="2">
        <f t="shared" si="219"/>
        <v>0</v>
      </c>
      <c r="S298" s="2">
        <f t="shared" si="219"/>
        <v>23464.92</v>
      </c>
      <c r="T298" s="2">
        <f t="shared" si="219"/>
        <v>0</v>
      </c>
      <c r="U298" s="2">
        <f>U59+U122+U268+AH298</f>
        <v>119.57199999999997</v>
      </c>
      <c r="V298" s="2">
        <f>V59+V122+V268+AI298</f>
        <v>0</v>
      </c>
      <c r="W298" s="2">
        <f>ROUND(W59+W122+W268+AJ298,2)</f>
        <v>0</v>
      </c>
      <c r="X298" s="2">
        <f>ROUND(X59+X122+X268+AK298,2)</f>
        <v>27538.53</v>
      </c>
      <c r="Y298" s="2">
        <f>ROUND(Y59+Y122+Y268+AL298,2)</f>
        <v>8696.27</v>
      </c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>
        <f t="shared" ref="AO298:BD298" si="220">ROUND(AO59+AO122+AO268+BX298,2)</f>
        <v>0</v>
      </c>
      <c r="AP298" s="2">
        <f t="shared" si="220"/>
        <v>0</v>
      </c>
      <c r="AQ298" s="2">
        <f t="shared" si="220"/>
        <v>0</v>
      </c>
      <c r="AR298" s="2">
        <f t="shared" si="220"/>
        <v>67531.87</v>
      </c>
      <c r="AS298" s="2">
        <f t="shared" si="220"/>
        <v>59992.15</v>
      </c>
      <c r="AT298" s="2">
        <f t="shared" si="220"/>
        <v>0</v>
      </c>
      <c r="AU298" s="2">
        <f t="shared" si="220"/>
        <v>7539.72</v>
      </c>
      <c r="AV298" s="2">
        <f t="shared" si="220"/>
        <v>0</v>
      </c>
      <c r="AW298" s="2">
        <f t="shared" si="220"/>
        <v>0</v>
      </c>
      <c r="AX298" s="2">
        <f t="shared" si="220"/>
        <v>0</v>
      </c>
      <c r="AY298" s="2">
        <f t="shared" si="220"/>
        <v>0</v>
      </c>
      <c r="AZ298" s="2">
        <f t="shared" si="220"/>
        <v>0</v>
      </c>
      <c r="BA298" s="2">
        <f t="shared" si="220"/>
        <v>0</v>
      </c>
      <c r="BB298" s="2">
        <f t="shared" si="220"/>
        <v>0</v>
      </c>
      <c r="BC298" s="2">
        <f t="shared" si="220"/>
        <v>0</v>
      </c>
      <c r="BD298" s="2">
        <f t="shared" si="220"/>
        <v>0</v>
      </c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>
        <v>0</v>
      </c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201</v>
      </c>
      <c r="F300" s="4">
        <f>ROUND(Source!O298,O300)</f>
        <v>31297.07</v>
      </c>
      <c r="G300" s="4" t="s">
        <v>142</v>
      </c>
      <c r="H300" s="4" t="s">
        <v>143</v>
      </c>
      <c r="I300" s="4"/>
      <c r="J300" s="4"/>
      <c r="K300" s="4">
        <v>201</v>
      </c>
      <c r="L300" s="4">
        <v>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31297.07</v>
      </c>
      <c r="X300" s="4">
        <v>1</v>
      </c>
      <c r="Y300" s="4">
        <v>31297.07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202</v>
      </c>
      <c r="F301" s="4">
        <f>ROUND(Source!P298,O301)</f>
        <v>0</v>
      </c>
      <c r="G301" s="4" t="s">
        <v>144</v>
      </c>
      <c r="H301" s="4" t="s">
        <v>145</v>
      </c>
      <c r="I301" s="4"/>
      <c r="J301" s="4"/>
      <c r="K301" s="4">
        <v>202</v>
      </c>
      <c r="L301" s="4">
        <v>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222</v>
      </c>
      <c r="F302" s="4">
        <f>ROUND(Source!AO298,O302)</f>
        <v>0</v>
      </c>
      <c r="G302" s="4" t="s">
        <v>146</v>
      </c>
      <c r="H302" s="4" t="s">
        <v>147</v>
      </c>
      <c r="I302" s="4"/>
      <c r="J302" s="4"/>
      <c r="K302" s="4">
        <v>222</v>
      </c>
      <c r="L302" s="4">
        <v>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225</v>
      </c>
      <c r="F303" s="4">
        <f>ROUND(Source!AV298,O303)</f>
        <v>0</v>
      </c>
      <c r="G303" s="4" t="s">
        <v>148</v>
      </c>
      <c r="H303" s="4" t="s">
        <v>149</v>
      </c>
      <c r="I303" s="4"/>
      <c r="J303" s="4"/>
      <c r="K303" s="4">
        <v>225</v>
      </c>
      <c r="L303" s="4">
        <v>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226</v>
      </c>
      <c r="F304" s="4">
        <f>ROUND(Source!AW298,O304)</f>
        <v>0</v>
      </c>
      <c r="G304" s="4" t="s">
        <v>150</v>
      </c>
      <c r="H304" s="4" t="s">
        <v>151</v>
      </c>
      <c r="I304" s="4"/>
      <c r="J304" s="4"/>
      <c r="K304" s="4">
        <v>226</v>
      </c>
      <c r="L304" s="4">
        <v>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227</v>
      </c>
      <c r="F305" s="4">
        <f>ROUND(Source!AX298,O305)</f>
        <v>0</v>
      </c>
      <c r="G305" s="4" t="s">
        <v>152</v>
      </c>
      <c r="H305" s="4" t="s">
        <v>153</v>
      </c>
      <c r="I305" s="4"/>
      <c r="J305" s="4"/>
      <c r="K305" s="4">
        <v>227</v>
      </c>
      <c r="L305" s="4">
        <v>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228</v>
      </c>
      <c r="F306" s="4">
        <f>ROUND(Source!AY298,O306)</f>
        <v>0</v>
      </c>
      <c r="G306" s="4" t="s">
        <v>154</v>
      </c>
      <c r="H306" s="4" t="s">
        <v>155</v>
      </c>
      <c r="I306" s="4"/>
      <c r="J306" s="4"/>
      <c r="K306" s="4">
        <v>228</v>
      </c>
      <c r="L306" s="4">
        <v>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216</v>
      </c>
      <c r="F307" s="4">
        <f>ROUND(Source!AP298,O307)</f>
        <v>0</v>
      </c>
      <c r="G307" s="4" t="s">
        <v>156</v>
      </c>
      <c r="H307" s="4" t="s">
        <v>157</v>
      </c>
      <c r="I307" s="4"/>
      <c r="J307" s="4"/>
      <c r="K307" s="4">
        <v>216</v>
      </c>
      <c r="L307" s="4">
        <v>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223</v>
      </c>
      <c r="F308" s="4">
        <f>ROUND(Source!AQ298,O308)</f>
        <v>0</v>
      </c>
      <c r="G308" s="4" t="s">
        <v>158</v>
      </c>
      <c r="H308" s="4" t="s">
        <v>159</v>
      </c>
      <c r="I308" s="4"/>
      <c r="J308" s="4"/>
      <c r="K308" s="4">
        <v>223</v>
      </c>
      <c r="L308" s="4">
        <v>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229</v>
      </c>
      <c r="F309" s="4">
        <f>ROUND(Source!AZ298,O309)</f>
        <v>0</v>
      </c>
      <c r="G309" s="4" t="s">
        <v>160</v>
      </c>
      <c r="H309" s="4" t="s">
        <v>161</v>
      </c>
      <c r="I309" s="4"/>
      <c r="J309" s="4"/>
      <c r="K309" s="4">
        <v>229</v>
      </c>
      <c r="L309" s="4">
        <v>10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203</v>
      </c>
      <c r="F310" s="4">
        <f>ROUND(Source!Q298,O310)</f>
        <v>7832.15</v>
      </c>
      <c r="G310" s="4" t="s">
        <v>162</v>
      </c>
      <c r="H310" s="4" t="s">
        <v>163</v>
      </c>
      <c r="I310" s="4"/>
      <c r="J310" s="4"/>
      <c r="K310" s="4">
        <v>203</v>
      </c>
      <c r="L310" s="4">
        <v>11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7832.15</v>
      </c>
      <c r="X310" s="4">
        <v>1</v>
      </c>
      <c r="Y310" s="4">
        <v>7832.15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231</v>
      </c>
      <c r="F311" s="4">
        <f>ROUND(Source!BB298,O311)</f>
        <v>0</v>
      </c>
      <c r="G311" s="4" t="s">
        <v>164</v>
      </c>
      <c r="H311" s="4" t="s">
        <v>165</v>
      </c>
      <c r="I311" s="4"/>
      <c r="J311" s="4"/>
      <c r="K311" s="4">
        <v>231</v>
      </c>
      <c r="L311" s="4">
        <v>12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204</v>
      </c>
      <c r="F312" s="4">
        <f>ROUND(Source!R298,O312)</f>
        <v>0</v>
      </c>
      <c r="G312" s="4" t="s">
        <v>166</v>
      </c>
      <c r="H312" s="4" t="s">
        <v>167</v>
      </c>
      <c r="I312" s="4"/>
      <c r="J312" s="4"/>
      <c r="K312" s="4">
        <v>204</v>
      </c>
      <c r="L312" s="4">
        <v>13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205</v>
      </c>
      <c r="F313" s="4">
        <f>ROUND(Source!S298,O313)</f>
        <v>23464.92</v>
      </c>
      <c r="G313" s="4" t="s">
        <v>168</v>
      </c>
      <c r="H313" s="4" t="s">
        <v>169</v>
      </c>
      <c r="I313" s="4"/>
      <c r="J313" s="4"/>
      <c r="K313" s="4">
        <v>205</v>
      </c>
      <c r="L313" s="4">
        <v>14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23464.92</v>
      </c>
      <c r="X313" s="4">
        <v>1</v>
      </c>
      <c r="Y313" s="4">
        <v>23464.92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232</v>
      </c>
      <c r="F314" s="4">
        <f>ROUND(Source!BC298,O314)</f>
        <v>0</v>
      </c>
      <c r="G314" s="4" t="s">
        <v>170</v>
      </c>
      <c r="H314" s="4" t="s">
        <v>171</v>
      </c>
      <c r="I314" s="4"/>
      <c r="J314" s="4"/>
      <c r="K314" s="4">
        <v>232</v>
      </c>
      <c r="L314" s="4">
        <v>15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214</v>
      </c>
      <c r="F315" s="4">
        <f>ROUND(Source!AS298,O315)</f>
        <v>59992.15</v>
      </c>
      <c r="G315" s="4" t="s">
        <v>172</v>
      </c>
      <c r="H315" s="4" t="s">
        <v>173</v>
      </c>
      <c r="I315" s="4"/>
      <c r="J315" s="4"/>
      <c r="K315" s="4">
        <v>214</v>
      </c>
      <c r="L315" s="4">
        <v>16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59992.15</v>
      </c>
      <c r="X315" s="4">
        <v>1</v>
      </c>
      <c r="Y315" s="4">
        <v>59992.15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215</v>
      </c>
      <c r="F316" s="4">
        <f>ROUND(Source!AT298,O316)</f>
        <v>0</v>
      </c>
      <c r="G316" s="4" t="s">
        <v>174</v>
      </c>
      <c r="H316" s="4" t="s">
        <v>175</v>
      </c>
      <c r="I316" s="4"/>
      <c r="J316" s="4"/>
      <c r="K316" s="4">
        <v>215</v>
      </c>
      <c r="L316" s="4">
        <v>17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217</v>
      </c>
      <c r="F317" s="4">
        <f>ROUND(Source!AU298,O317)</f>
        <v>7539.72</v>
      </c>
      <c r="G317" s="4" t="s">
        <v>176</v>
      </c>
      <c r="H317" s="4" t="s">
        <v>177</v>
      </c>
      <c r="I317" s="4"/>
      <c r="J317" s="4"/>
      <c r="K317" s="4">
        <v>217</v>
      </c>
      <c r="L317" s="4">
        <v>18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7539.72</v>
      </c>
      <c r="X317" s="4">
        <v>1</v>
      </c>
      <c r="Y317" s="4">
        <v>7539.72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230</v>
      </c>
      <c r="F318" s="4">
        <f>ROUND(Source!BA298,O318)</f>
        <v>0</v>
      </c>
      <c r="G318" s="4" t="s">
        <v>178</v>
      </c>
      <c r="H318" s="4" t="s">
        <v>179</v>
      </c>
      <c r="I318" s="4"/>
      <c r="J318" s="4"/>
      <c r="K318" s="4">
        <v>230</v>
      </c>
      <c r="L318" s="4">
        <v>19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206</v>
      </c>
      <c r="F319" s="4">
        <f>ROUND(Source!T298,O319)</f>
        <v>0</v>
      </c>
      <c r="G319" s="4" t="s">
        <v>180</v>
      </c>
      <c r="H319" s="4" t="s">
        <v>181</v>
      </c>
      <c r="I319" s="4"/>
      <c r="J319" s="4"/>
      <c r="K319" s="4">
        <v>206</v>
      </c>
      <c r="L319" s="4">
        <v>20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207</v>
      </c>
      <c r="F320" s="4">
        <f>Source!U298</f>
        <v>119.57199999999997</v>
      </c>
      <c r="G320" s="4" t="s">
        <v>182</v>
      </c>
      <c r="H320" s="4" t="s">
        <v>183</v>
      </c>
      <c r="I320" s="4"/>
      <c r="J320" s="4"/>
      <c r="K320" s="4">
        <v>207</v>
      </c>
      <c r="L320" s="4">
        <v>21</v>
      </c>
      <c r="M320" s="4">
        <v>3</v>
      </c>
      <c r="N320" s="4" t="s">
        <v>3</v>
      </c>
      <c r="O320" s="4">
        <v>-1</v>
      </c>
      <c r="P320" s="4"/>
      <c r="Q320" s="4"/>
      <c r="R320" s="4"/>
      <c r="S320" s="4"/>
      <c r="T320" s="4"/>
      <c r="U320" s="4"/>
      <c r="V320" s="4"/>
      <c r="W320" s="4">
        <v>119.57199999999995</v>
      </c>
      <c r="X320" s="4">
        <v>1</v>
      </c>
      <c r="Y320" s="4">
        <v>119.57199999999995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208</v>
      </c>
      <c r="F321" s="4">
        <f>Source!V298</f>
        <v>0</v>
      </c>
      <c r="G321" s="4" t="s">
        <v>184</v>
      </c>
      <c r="H321" s="4" t="s">
        <v>185</v>
      </c>
      <c r="I321" s="4"/>
      <c r="J321" s="4"/>
      <c r="K321" s="4">
        <v>208</v>
      </c>
      <c r="L321" s="4">
        <v>22</v>
      </c>
      <c r="M321" s="4">
        <v>3</v>
      </c>
      <c r="N321" s="4" t="s">
        <v>3</v>
      </c>
      <c r="O321" s="4">
        <v>-1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209</v>
      </c>
      <c r="F322" s="4">
        <f>ROUND(Source!W298,O322)</f>
        <v>0</v>
      </c>
      <c r="G322" s="4" t="s">
        <v>186</v>
      </c>
      <c r="H322" s="4" t="s">
        <v>187</v>
      </c>
      <c r="I322" s="4"/>
      <c r="J322" s="4"/>
      <c r="K322" s="4">
        <v>209</v>
      </c>
      <c r="L322" s="4">
        <v>23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233</v>
      </c>
      <c r="F323" s="4">
        <f>ROUND(Source!BD298,O323)</f>
        <v>0</v>
      </c>
      <c r="G323" s="4" t="s">
        <v>188</v>
      </c>
      <c r="H323" s="4" t="s">
        <v>189</v>
      </c>
      <c r="I323" s="4"/>
      <c r="J323" s="4"/>
      <c r="K323" s="4">
        <v>233</v>
      </c>
      <c r="L323" s="4">
        <v>24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210</v>
      </c>
      <c r="F324" s="4">
        <f>ROUND(Source!X298,O324)</f>
        <v>27538.53</v>
      </c>
      <c r="G324" s="4" t="s">
        <v>190</v>
      </c>
      <c r="H324" s="4" t="s">
        <v>191</v>
      </c>
      <c r="I324" s="4"/>
      <c r="J324" s="4"/>
      <c r="K324" s="4">
        <v>210</v>
      </c>
      <c r="L324" s="4">
        <v>25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27538.53</v>
      </c>
      <c r="X324" s="4">
        <v>1</v>
      </c>
      <c r="Y324" s="4">
        <v>27538.53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211</v>
      </c>
      <c r="F325" s="4">
        <f>ROUND(Source!Y298,O325)</f>
        <v>8696.27</v>
      </c>
      <c r="G325" s="4" t="s">
        <v>192</v>
      </c>
      <c r="H325" s="4" t="s">
        <v>193</v>
      </c>
      <c r="I325" s="4"/>
      <c r="J325" s="4"/>
      <c r="K325" s="4">
        <v>211</v>
      </c>
      <c r="L325" s="4">
        <v>26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8696.27</v>
      </c>
      <c r="X325" s="4">
        <v>1</v>
      </c>
      <c r="Y325" s="4">
        <v>8696.27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224</v>
      </c>
      <c r="F326" s="4">
        <f>ROUND(Source!AR298,O326)</f>
        <v>67531.87</v>
      </c>
      <c r="G326" s="4" t="s">
        <v>194</v>
      </c>
      <c r="H326" s="4" t="s">
        <v>195</v>
      </c>
      <c r="I326" s="4"/>
      <c r="J326" s="4"/>
      <c r="K326" s="4">
        <v>224</v>
      </c>
      <c r="L326" s="4">
        <v>27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67531.87</v>
      </c>
      <c r="X326" s="4">
        <v>1</v>
      </c>
      <c r="Y326" s="4">
        <v>67531.87</v>
      </c>
      <c r="Z326" s="4"/>
      <c r="AA326" s="4"/>
      <c r="AB326" s="4"/>
    </row>
    <row r="328" spans="1:206" x14ac:dyDescent="0.2">
      <c r="A328" s="2">
        <v>51</v>
      </c>
      <c r="B328" s="2">
        <f>B12</f>
        <v>398</v>
      </c>
      <c r="C328" s="2">
        <f>A12</f>
        <v>1</v>
      </c>
      <c r="D328" s="2">
        <f>ROW(A12)</f>
        <v>12</v>
      </c>
      <c r="E328" s="2"/>
      <c r="F328" s="2" t="str">
        <f>IF(F12&lt;&gt;"",F12,"")</f>
        <v/>
      </c>
      <c r="G328" s="2" t="str">
        <f>IF(G12&lt;&gt;"",G12,"")</f>
        <v>+№23 Альбом на ТО ВЛ-35-220кВ в 2025 г. Москва и МО</v>
      </c>
      <c r="H328" s="2">
        <v>0</v>
      </c>
      <c r="I328" s="2"/>
      <c r="J328" s="2"/>
      <c r="K328" s="2"/>
      <c r="L328" s="2"/>
      <c r="M328" s="2"/>
      <c r="N328" s="2"/>
      <c r="O328" s="2">
        <f t="shared" ref="O328:T328" si="221">ROUND(O298,2)</f>
        <v>31297.07</v>
      </c>
      <c r="P328" s="2">
        <f t="shared" si="221"/>
        <v>0</v>
      </c>
      <c r="Q328" s="2">
        <f t="shared" si="221"/>
        <v>7832.15</v>
      </c>
      <c r="R328" s="2">
        <f t="shared" si="221"/>
        <v>0</v>
      </c>
      <c r="S328" s="2">
        <f t="shared" si="221"/>
        <v>23464.92</v>
      </c>
      <c r="T328" s="2">
        <f t="shared" si="221"/>
        <v>0</v>
      </c>
      <c r="U328" s="2">
        <f>U298</f>
        <v>119.57199999999997</v>
      </c>
      <c r="V328" s="2">
        <f>V298</f>
        <v>0</v>
      </c>
      <c r="W328" s="2">
        <f>ROUND(W298,2)</f>
        <v>0</v>
      </c>
      <c r="X328" s="2">
        <f>ROUND(X298,2)</f>
        <v>27538.53</v>
      </c>
      <c r="Y328" s="2">
        <f>ROUND(Y298,2)</f>
        <v>8696.27</v>
      </c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>
        <f t="shared" ref="AO328:BD328" si="222">ROUND(AO298,2)</f>
        <v>0</v>
      </c>
      <c r="AP328" s="2">
        <f t="shared" si="222"/>
        <v>0</v>
      </c>
      <c r="AQ328" s="2">
        <f t="shared" si="222"/>
        <v>0</v>
      </c>
      <c r="AR328" s="2">
        <f t="shared" si="222"/>
        <v>67531.87</v>
      </c>
      <c r="AS328" s="2">
        <f t="shared" si="222"/>
        <v>59992.15</v>
      </c>
      <c r="AT328" s="2">
        <f t="shared" si="222"/>
        <v>0</v>
      </c>
      <c r="AU328" s="2">
        <f t="shared" si="222"/>
        <v>7539.72</v>
      </c>
      <c r="AV328" s="2">
        <f t="shared" si="222"/>
        <v>0</v>
      </c>
      <c r="AW328" s="2">
        <f t="shared" si="222"/>
        <v>0</v>
      </c>
      <c r="AX328" s="2">
        <f t="shared" si="222"/>
        <v>0</v>
      </c>
      <c r="AY328" s="2">
        <f t="shared" si="222"/>
        <v>0</v>
      </c>
      <c r="AZ328" s="2">
        <f t="shared" si="222"/>
        <v>0</v>
      </c>
      <c r="BA328" s="2">
        <f t="shared" si="222"/>
        <v>0</v>
      </c>
      <c r="BB328" s="2">
        <f t="shared" si="222"/>
        <v>0</v>
      </c>
      <c r="BC328" s="2">
        <f t="shared" si="222"/>
        <v>0</v>
      </c>
      <c r="BD328" s="2">
        <f t="shared" si="222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31297.07</v>
      </c>
      <c r="G330" s="4" t="s">
        <v>142</v>
      </c>
      <c r="H330" s="4" t="s">
        <v>143</v>
      </c>
      <c r="I330" s="4"/>
      <c r="J330" s="4"/>
      <c r="K330" s="4">
        <v>201</v>
      </c>
      <c r="L330" s="4">
        <v>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31297.07</v>
      </c>
      <c r="X330" s="4">
        <v>1</v>
      </c>
      <c r="Y330" s="4">
        <v>31297.07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144</v>
      </c>
      <c r="H331" s="4" t="s">
        <v>145</v>
      </c>
      <c r="I331" s="4"/>
      <c r="J331" s="4"/>
      <c r="K331" s="4">
        <v>202</v>
      </c>
      <c r="L331" s="4">
        <v>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146</v>
      </c>
      <c r="H332" s="4" t="s">
        <v>147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148</v>
      </c>
      <c r="H333" s="4" t="s">
        <v>149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150</v>
      </c>
      <c r="H334" s="4" t="s">
        <v>151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152</v>
      </c>
      <c r="H335" s="4" t="s">
        <v>153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154</v>
      </c>
      <c r="H336" s="4" t="s">
        <v>155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156</v>
      </c>
      <c r="H337" s="4" t="s">
        <v>157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158</v>
      </c>
      <c r="H338" s="4" t="s">
        <v>159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160</v>
      </c>
      <c r="H339" s="4" t="s">
        <v>161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7832.15</v>
      </c>
      <c r="G340" s="4" t="s">
        <v>162</v>
      </c>
      <c r="H340" s="4" t="s">
        <v>163</v>
      </c>
      <c r="I340" s="4"/>
      <c r="J340" s="4"/>
      <c r="K340" s="4">
        <v>203</v>
      </c>
      <c r="L340" s="4">
        <v>11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7832.15</v>
      </c>
      <c r="X340" s="4">
        <v>1</v>
      </c>
      <c r="Y340" s="4">
        <v>7832.15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164</v>
      </c>
      <c r="H341" s="4" t="s">
        <v>165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0</v>
      </c>
      <c r="G342" s="4" t="s">
        <v>166</v>
      </c>
      <c r="H342" s="4" t="s">
        <v>167</v>
      </c>
      <c r="I342" s="4"/>
      <c r="J342" s="4"/>
      <c r="K342" s="4">
        <v>204</v>
      </c>
      <c r="L342" s="4">
        <v>13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23464.92</v>
      </c>
      <c r="G343" s="4" t="s">
        <v>168</v>
      </c>
      <c r="H343" s="4" t="s">
        <v>169</v>
      </c>
      <c r="I343" s="4"/>
      <c r="J343" s="4"/>
      <c r="K343" s="4">
        <v>205</v>
      </c>
      <c r="L343" s="4">
        <v>14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23464.92</v>
      </c>
      <c r="X343" s="4">
        <v>1</v>
      </c>
      <c r="Y343" s="4">
        <v>23464.92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170</v>
      </c>
      <c r="H344" s="4" t="s">
        <v>171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59992.15</v>
      </c>
      <c r="G345" s="4" t="s">
        <v>172</v>
      </c>
      <c r="H345" s="4" t="s">
        <v>173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59992.15</v>
      </c>
      <c r="X345" s="4">
        <v>1</v>
      </c>
      <c r="Y345" s="4">
        <v>59992.15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174</v>
      </c>
      <c r="H346" s="4" t="s">
        <v>175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7539.72</v>
      </c>
      <c r="G347" s="4" t="s">
        <v>176</v>
      </c>
      <c r="H347" s="4" t="s">
        <v>177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7539.72</v>
      </c>
      <c r="X347" s="4">
        <v>1</v>
      </c>
      <c r="Y347" s="4">
        <v>7539.72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178</v>
      </c>
      <c r="H348" s="4" t="s">
        <v>179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180</v>
      </c>
      <c r="H349" s="4" t="s">
        <v>181</v>
      </c>
      <c r="I349" s="4"/>
      <c r="J349" s="4"/>
      <c r="K349" s="4">
        <v>206</v>
      </c>
      <c r="L349" s="4">
        <v>20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Source!U328</f>
        <v>119.57199999999997</v>
      </c>
      <c r="G350" s="4" t="s">
        <v>182</v>
      </c>
      <c r="H350" s="4" t="s">
        <v>183</v>
      </c>
      <c r="I350" s="4"/>
      <c r="J350" s="4"/>
      <c r="K350" s="4">
        <v>207</v>
      </c>
      <c r="L350" s="4">
        <v>21</v>
      </c>
      <c r="M350" s="4">
        <v>3</v>
      </c>
      <c r="N350" s="4" t="s">
        <v>3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119.57199999999995</v>
      </c>
      <c r="X350" s="4">
        <v>1</v>
      </c>
      <c r="Y350" s="4">
        <v>119.57199999999995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Source!V328</f>
        <v>0</v>
      </c>
      <c r="G351" s="4" t="s">
        <v>184</v>
      </c>
      <c r="H351" s="4" t="s">
        <v>185</v>
      </c>
      <c r="I351" s="4"/>
      <c r="J351" s="4"/>
      <c r="K351" s="4">
        <v>208</v>
      </c>
      <c r="L351" s="4">
        <v>22</v>
      </c>
      <c r="M351" s="4">
        <v>3</v>
      </c>
      <c r="N351" s="4" t="s">
        <v>3</v>
      </c>
      <c r="O351" s="4">
        <v>-1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186</v>
      </c>
      <c r="H352" s="4" t="s">
        <v>187</v>
      </c>
      <c r="I352" s="4"/>
      <c r="J352" s="4"/>
      <c r="K352" s="4">
        <v>209</v>
      </c>
      <c r="L352" s="4">
        <v>23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188</v>
      </c>
      <c r="H353" s="4" t="s">
        <v>189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27538.53</v>
      </c>
      <c r="G354" s="4" t="s">
        <v>190</v>
      </c>
      <c r="H354" s="4" t="s">
        <v>191</v>
      </c>
      <c r="I354" s="4"/>
      <c r="J354" s="4"/>
      <c r="K354" s="4">
        <v>210</v>
      </c>
      <c r="L354" s="4">
        <v>25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27538.53</v>
      </c>
      <c r="X354" s="4">
        <v>1</v>
      </c>
      <c r="Y354" s="4">
        <v>27538.53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8696.27</v>
      </c>
      <c r="G355" s="4" t="s">
        <v>192</v>
      </c>
      <c r="H355" s="4" t="s">
        <v>193</v>
      </c>
      <c r="I355" s="4"/>
      <c r="J355" s="4"/>
      <c r="K355" s="4">
        <v>211</v>
      </c>
      <c r="L355" s="4">
        <v>26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8696.27</v>
      </c>
      <c r="X355" s="4">
        <v>1</v>
      </c>
      <c r="Y355" s="4">
        <v>8696.27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67531.87</v>
      </c>
      <c r="G356" s="4" t="s">
        <v>194</v>
      </c>
      <c r="H356" s="4" t="s">
        <v>195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67531.87</v>
      </c>
      <c r="X356" s="4">
        <v>1</v>
      </c>
      <c r="Y356" s="4">
        <v>67531.87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2</v>
      </c>
      <c r="E357" s="4">
        <v>0</v>
      </c>
      <c r="F357" s="4">
        <f>ROUND(F356,O357)</f>
        <v>67531.87</v>
      </c>
      <c r="G357" s="4" t="s">
        <v>33</v>
      </c>
      <c r="H357" s="4" t="s">
        <v>416</v>
      </c>
      <c r="I357" s="4"/>
      <c r="J357" s="4"/>
      <c r="K357" s="4">
        <v>212</v>
      </c>
      <c r="L357" s="4">
        <v>28</v>
      </c>
      <c r="M357" s="4">
        <v>0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67531.87</v>
      </c>
      <c r="X357" s="4">
        <v>1</v>
      </c>
      <c r="Y357" s="4">
        <v>67531.87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2</v>
      </c>
      <c r="E358" s="4">
        <v>0</v>
      </c>
      <c r="F358" s="4">
        <f>ROUND(F356*0.2,O358)</f>
        <v>13506.37</v>
      </c>
      <c r="G358" s="4" t="s">
        <v>18</v>
      </c>
      <c r="H358" s="4" t="s">
        <v>417</v>
      </c>
      <c r="I358" s="4"/>
      <c r="J358" s="4"/>
      <c r="K358" s="4">
        <v>212</v>
      </c>
      <c r="L358" s="4">
        <v>33</v>
      </c>
      <c r="M358" s="4">
        <v>0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13506.37</v>
      </c>
      <c r="X358" s="4">
        <v>1</v>
      </c>
      <c r="Y358" s="4">
        <v>13506.37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2</v>
      </c>
      <c r="E359" s="4">
        <v>0</v>
      </c>
      <c r="F359" s="4">
        <f>ROUND(F356+F358,O359)</f>
        <v>81038.240000000005</v>
      </c>
      <c r="G359" s="4" t="s">
        <v>28</v>
      </c>
      <c r="H359" s="4" t="s">
        <v>418</v>
      </c>
      <c r="I359" s="4"/>
      <c r="J359" s="4"/>
      <c r="K359" s="4">
        <v>212</v>
      </c>
      <c r="L359" s="4">
        <v>34</v>
      </c>
      <c r="M359" s="4">
        <v>0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81038.240000000005</v>
      </c>
      <c r="X359" s="4">
        <v>1</v>
      </c>
      <c r="Y359" s="4">
        <v>81038.240000000005</v>
      </c>
      <c r="Z359" s="4"/>
      <c r="AA359" s="4"/>
      <c r="AB359" s="4"/>
    </row>
    <row r="361" spans="1:28" x14ac:dyDescent="0.2">
      <c r="A361" s="5">
        <v>61</v>
      </c>
      <c r="B361" s="5"/>
      <c r="C361" s="5"/>
      <c r="D361" s="5"/>
      <c r="E361" s="5"/>
      <c r="F361" s="5">
        <v>10</v>
      </c>
      <c r="G361" s="5" t="s">
        <v>419</v>
      </c>
      <c r="H361" s="5" t="s">
        <v>420</v>
      </c>
    </row>
    <row r="362" spans="1:28" x14ac:dyDescent="0.2">
      <c r="A362" s="5">
        <v>61</v>
      </c>
      <c r="B362" s="5"/>
      <c r="C362" s="5"/>
      <c r="D362" s="5"/>
      <c r="E362" s="5"/>
      <c r="F362" s="5">
        <v>1900</v>
      </c>
      <c r="G362" s="5" t="s">
        <v>421</v>
      </c>
      <c r="H362" s="5" t="s">
        <v>422</v>
      </c>
    </row>
    <row r="363" spans="1:28" x14ac:dyDescent="0.2">
      <c r="A363" s="5">
        <v>61</v>
      </c>
      <c r="B363" s="5"/>
      <c r="C363" s="5"/>
      <c r="D363" s="5"/>
      <c r="E363" s="5"/>
      <c r="F363" s="5">
        <v>1800</v>
      </c>
      <c r="G363" s="5" t="s">
        <v>423</v>
      </c>
      <c r="H363" s="5" t="s">
        <v>422</v>
      </c>
    </row>
    <row r="364" spans="1:28" x14ac:dyDescent="0.2">
      <c r="A364" s="5">
        <v>61</v>
      </c>
      <c r="B364" s="5"/>
      <c r="C364" s="5"/>
      <c r="D364" s="5"/>
      <c r="E364" s="5"/>
      <c r="F364" s="5">
        <v>2</v>
      </c>
      <c r="G364" s="5" t="s">
        <v>424</v>
      </c>
      <c r="H364" s="5" t="s">
        <v>425</v>
      </c>
    </row>
    <row r="365" spans="1:28" x14ac:dyDescent="0.2">
      <c r="A365" s="5">
        <v>61</v>
      </c>
      <c r="B365" s="5"/>
      <c r="C365" s="5"/>
      <c r="D365" s="5"/>
      <c r="E365" s="5"/>
      <c r="F365" s="5">
        <v>10</v>
      </c>
      <c r="G365" s="5" t="s">
        <v>426</v>
      </c>
      <c r="H365" s="5" t="s">
        <v>426</v>
      </c>
    </row>
    <row r="366" spans="1:28" x14ac:dyDescent="0.2">
      <c r="A366" s="5">
        <v>61</v>
      </c>
      <c r="B366" s="5"/>
      <c r="C366" s="5"/>
      <c r="D366" s="5"/>
      <c r="E366" s="5"/>
      <c r="F366" s="5">
        <v>3</v>
      </c>
      <c r="G366" s="5" t="s">
        <v>427</v>
      </c>
      <c r="H366" s="5" t="s">
        <v>428</v>
      </c>
    </row>
    <row r="367" spans="1:28" x14ac:dyDescent="0.2">
      <c r="A367" s="5">
        <v>61</v>
      </c>
      <c r="B367" s="5"/>
      <c r="C367" s="5"/>
      <c r="D367" s="5"/>
      <c r="E367" s="5"/>
      <c r="F367" s="5">
        <v>2400</v>
      </c>
      <c r="G367" s="5" t="s">
        <v>429</v>
      </c>
      <c r="H367" s="5" t="s">
        <v>430</v>
      </c>
    </row>
    <row r="368" spans="1:28" x14ac:dyDescent="0.2">
      <c r="A368" s="5">
        <v>61</v>
      </c>
      <c r="B368" s="5"/>
      <c r="C368" s="5"/>
      <c r="D368" s="5"/>
      <c r="E368" s="5"/>
      <c r="F368" s="5">
        <v>0</v>
      </c>
      <c r="G368" s="5" t="s">
        <v>431</v>
      </c>
      <c r="H368" s="5" t="s">
        <v>432</v>
      </c>
    </row>
    <row r="369" spans="1:16" x14ac:dyDescent="0.2">
      <c r="A369" s="5">
        <v>61</v>
      </c>
      <c r="B369" s="5"/>
      <c r="C369" s="5"/>
      <c r="D369" s="5"/>
      <c r="E369" s="5"/>
      <c r="F369" s="5">
        <v>12</v>
      </c>
      <c r="G369" s="5" t="s">
        <v>433</v>
      </c>
      <c r="H369" s="5" t="s">
        <v>432</v>
      </c>
    </row>
    <row r="370" spans="1:16" x14ac:dyDescent="0.2">
      <c r="A370" s="5">
        <v>61</v>
      </c>
      <c r="B370" s="5"/>
      <c r="C370" s="5"/>
      <c r="D370" s="5"/>
      <c r="E370" s="5"/>
      <c r="F370" s="5">
        <v>0</v>
      </c>
      <c r="G370" s="5" t="s">
        <v>434</v>
      </c>
      <c r="H370" s="5" t="s">
        <v>432</v>
      </c>
    </row>
    <row r="371" spans="1:16" x14ac:dyDescent="0.2">
      <c r="A371" s="5">
        <v>61</v>
      </c>
      <c r="B371" s="5"/>
      <c r="C371" s="5"/>
      <c r="D371" s="5"/>
      <c r="E371" s="5"/>
      <c r="F371" s="5">
        <v>0</v>
      </c>
      <c r="G371" s="5" t="s">
        <v>435</v>
      </c>
      <c r="H371" s="5" t="s">
        <v>432</v>
      </c>
    </row>
    <row r="372" spans="1:16" x14ac:dyDescent="0.2">
      <c r="A372" s="5">
        <v>61</v>
      </c>
      <c r="B372" s="5"/>
      <c r="C372" s="5"/>
      <c r="D372" s="5"/>
      <c r="E372" s="5"/>
      <c r="F372" s="5">
        <v>2</v>
      </c>
      <c r="G372" s="5" t="s">
        <v>436</v>
      </c>
      <c r="H372" s="5" t="s">
        <v>432</v>
      </c>
    </row>
    <row r="373" spans="1:16" x14ac:dyDescent="0.2">
      <c r="A373" s="5">
        <v>61</v>
      </c>
      <c r="B373" s="5"/>
      <c r="C373" s="5"/>
      <c r="D373" s="5"/>
      <c r="E373" s="5"/>
      <c r="F373" s="5">
        <v>6</v>
      </c>
      <c r="G373" s="5" t="s">
        <v>437</v>
      </c>
      <c r="H373" s="5" t="s">
        <v>432</v>
      </c>
    </row>
    <row r="374" spans="1:16" x14ac:dyDescent="0.2">
      <c r="A374" s="5">
        <v>61</v>
      </c>
      <c r="B374" s="5"/>
      <c r="C374" s="5"/>
      <c r="D374" s="5"/>
      <c r="E374" s="5"/>
      <c r="F374" s="5">
        <v>12</v>
      </c>
      <c r="G374" s="5" t="s">
        <v>438</v>
      </c>
      <c r="H374" s="5" t="s">
        <v>438</v>
      </c>
    </row>
    <row r="377" spans="1:16" x14ac:dyDescent="0.2">
      <c r="A377">
        <v>70</v>
      </c>
      <c r="B377">
        <v>1</v>
      </c>
      <c r="D377">
        <v>1</v>
      </c>
      <c r="E377" t="s">
        <v>439</v>
      </c>
      <c r="F377" t="s">
        <v>440</v>
      </c>
      <c r="G377">
        <v>0</v>
      </c>
      <c r="H377">
        <v>0</v>
      </c>
      <c r="I377" t="s">
        <v>3</v>
      </c>
      <c r="J377">
        <v>1</v>
      </c>
      <c r="K377">
        <v>0</v>
      </c>
      <c r="L377" t="s">
        <v>3</v>
      </c>
      <c r="M377" t="s">
        <v>3</v>
      </c>
      <c r="N377">
        <v>0</v>
      </c>
      <c r="P377" t="s">
        <v>441</v>
      </c>
    </row>
    <row r="378" spans="1:16" x14ac:dyDescent="0.2">
      <c r="A378">
        <v>70</v>
      </c>
      <c r="B378">
        <v>1</v>
      </c>
      <c r="D378">
        <v>2</v>
      </c>
      <c r="E378" t="s">
        <v>442</v>
      </c>
      <c r="F378" t="s">
        <v>443</v>
      </c>
      <c r="G378">
        <v>0</v>
      </c>
      <c r="H378">
        <v>0</v>
      </c>
      <c r="I378" t="s">
        <v>3</v>
      </c>
      <c r="J378">
        <v>1</v>
      </c>
      <c r="K378">
        <v>0</v>
      </c>
      <c r="L378" t="s">
        <v>3</v>
      </c>
      <c r="M378" t="s">
        <v>3</v>
      </c>
      <c r="N378">
        <v>0</v>
      </c>
      <c r="P378" t="s">
        <v>444</v>
      </c>
    </row>
    <row r="379" spans="1:16" x14ac:dyDescent="0.2">
      <c r="A379">
        <v>70</v>
      </c>
      <c r="B379">
        <v>1</v>
      </c>
      <c r="D379">
        <v>3</v>
      </c>
      <c r="E379" t="s">
        <v>445</v>
      </c>
      <c r="F379" t="s">
        <v>446</v>
      </c>
      <c r="G379">
        <v>1</v>
      </c>
      <c r="H379">
        <v>0</v>
      </c>
      <c r="I379" t="s">
        <v>3</v>
      </c>
      <c r="J379">
        <v>1</v>
      </c>
      <c r="K379">
        <v>0</v>
      </c>
      <c r="L379" t="s">
        <v>3</v>
      </c>
      <c r="M379" t="s">
        <v>3</v>
      </c>
      <c r="N379">
        <v>0</v>
      </c>
      <c r="P379" t="s">
        <v>447</v>
      </c>
    </row>
    <row r="380" spans="1:16" x14ac:dyDescent="0.2">
      <c r="A380">
        <v>70</v>
      </c>
      <c r="B380">
        <v>1</v>
      </c>
      <c r="D380">
        <v>4</v>
      </c>
      <c r="E380" t="s">
        <v>448</v>
      </c>
      <c r="F380" t="s">
        <v>449</v>
      </c>
      <c r="G380">
        <v>1</v>
      </c>
      <c r="H380">
        <v>0</v>
      </c>
      <c r="I380" t="s">
        <v>3</v>
      </c>
      <c r="J380">
        <v>2</v>
      </c>
      <c r="K380">
        <v>0</v>
      </c>
      <c r="L380" t="s">
        <v>3</v>
      </c>
      <c r="M380" t="s">
        <v>3</v>
      </c>
      <c r="N380">
        <v>0</v>
      </c>
      <c r="P380" t="s">
        <v>3</v>
      </c>
    </row>
    <row r="381" spans="1:16" x14ac:dyDescent="0.2">
      <c r="A381">
        <v>70</v>
      </c>
      <c r="B381">
        <v>1</v>
      </c>
      <c r="D381">
        <v>5</v>
      </c>
      <c r="E381" t="s">
        <v>450</v>
      </c>
      <c r="F381" t="s">
        <v>451</v>
      </c>
      <c r="G381">
        <v>0</v>
      </c>
      <c r="H381">
        <v>0</v>
      </c>
      <c r="I381" t="s">
        <v>3</v>
      </c>
      <c r="J381">
        <v>2</v>
      </c>
      <c r="K381">
        <v>0</v>
      </c>
      <c r="L381" t="s">
        <v>3</v>
      </c>
      <c r="M381" t="s">
        <v>3</v>
      </c>
      <c r="N381">
        <v>0</v>
      </c>
      <c r="P381" t="s">
        <v>3</v>
      </c>
    </row>
    <row r="382" spans="1:16" x14ac:dyDescent="0.2">
      <c r="A382">
        <v>70</v>
      </c>
      <c r="B382">
        <v>1</v>
      </c>
      <c r="D382">
        <v>6</v>
      </c>
      <c r="E382" t="s">
        <v>452</v>
      </c>
      <c r="F382" t="s">
        <v>453</v>
      </c>
      <c r="G382">
        <v>0</v>
      </c>
      <c r="H382">
        <v>0</v>
      </c>
      <c r="I382" t="s">
        <v>3</v>
      </c>
      <c r="J382">
        <v>2</v>
      </c>
      <c r="K382">
        <v>0</v>
      </c>
      <c r="L382" t="s">
        <v>3</v>
      </c>
      <c r="M382" t="s">
        <v>3</v>
      </c>
      <c r="N382">
        <v>0</v>
      </c>
      <c r="P382" t="s">
        <v>3</v>
      </c>
    </row>
    <row r="383" spans="1:16" x14ac:dyDescent="0.2">
      <c r="A383">
        <v>70</v>
      </c>
      <c r="B383">
        <v>1</v>
      </c>
      <c r="D383">
        <v>7</v>
      </c>
      <c r="E383" t="s">
        <v>454</v>
      </c>
      <c r="F383" t="s">
        <v>455</v>
      </c>
      <c r="G383">
        <v>0</v>
      </c>
      <c r="H383">
        <v>0</v>
      </c>
      <c r="I383" t="s">
        <v>456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457</v>
      </c>
    </row>
    <row r="384" spans="1:16" x14ac:dyDescent="0.2">
      <c r="A384">
        <v>70</v>
      </c>
      <c r="B384">
        <v>1</v>
      </c>
      <c r="D384">
        <v>8</v>
      </c>
      <c r="E384" t="s">
        <v>458</v>
      </c>
      <c r="F384" t="s">
        <v>459</v>
      </c>
      <c r="G384">
        <v>0</v>
      </c>
      <c r="H384">
        <v>0</v>
      </c>
      <c r="I384" t="s">
        <v>460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458</v>
      </c>
    </row>
    <row r="385" spans="1:40" x14ac:dyDescent="0.2">
      <c r="A385">
        <v>70</v>
      </c>
      <c r="B385">
        <v>1</v>
      </c>
      <c r="D385">
        <v>9</v>
      </c>
      <c r="E385" t="s">
        <v>461</v>
      </c>
      <c r="F385" t="s">
        <v>462</v>
      </c>
      <c r="G385">
        <v>0</v>
      </c>
      <c r="H385">
        <v>0</v>
      </c>
      <c r="I385" t="s">
        <v>463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464</v>
      </c>
    </row>
    <row r="386" spans="1:40" x14ac:dyDescent="0.2">
      <c r="A386">
        <v>70</v>
      </c>
      <c r="B386">
        <v>1</v>
      </c>
      <c r="D386">
        <v>10</v>
      </c>
      <c r="E386" t="s">
        <v>465</v>
      </c>
      <c r="F386" t="s">
        <v>466</v>
      </c>
      <c r="G386">
        <v>0</v>
      </c>
      <c r="H386">
        <v>0</v>
      </c>
      <c r="I386" t="s">
        <v>467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468</v>
      </c>
    </row>
    <row r="387" spans="1:40" x14ac:dyDescent="0.2">
      <c r="A387">
        <v>70</v>
      </c>
      <c r="B387">
        <v>1</v>
      </c>
      <c r="D387">
        <v>11</v>
      </c>
      <c r="E387" t="s">
        <v>469</v>
      </c>
      <c r="F387" t="s">
        <v>470</v>
      </c>
      <c r="G387">
        <v>0</v>
      </c>
      <c r="H387">
        <v>0</v>
      </c>
      <c r="I387" t="s">
        <v>471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472</v>
      </c>
    </row>
    <row r="388" spans="1:40" x14ac:dyDescent="0.2">
      <c r="A388">
        <v>70</v>
      </c>
      <c r="B388">
        <v>1</v>
      </c>
      <c r="D388">
        <v>12</v>
      </c>
      <c r="E388" t="s">
        <v>473</v>
      </c>
      <c r="F388" t="s">
        <v>474</v>
      </c>
      <c r="G388">
        <v>0</v>
      </c>
      <c r="H388">
        <v>0</v>
      </c>
      <c r="I388" t="s">
        <v>3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475</v>
      </c>
    </row>
    <row r="389" spans="1:40" x14ac:dyDescent="0.2">
      <c r="A389">
        <v>70</v>
      </c>
      <c r="B389">
        <v>1</v>
      </c>
      <c r="D389">
        <v>1</v>
      </c>
      <c r="E389" t="s">
        <v>476</v>
      </c>
      <c r="F389" t="s">
        <v>477</v>
      </c>
      <c r="G389">
        <v>0.9</v>
      </c>
      <c r="H389">
        <v>1</v>
      </c>
      <c r="I389" t="s">
        <v>478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479</v>
      </c>
    </row>
    <row r="390" spans="1:40" x14ac:dyDescent="0.2">
      <c r="A390">
        <v>70</v>
      </c>
      <c r="B390">
        <v>1</v>
      </c>
      <c r="D390">
        <v>2</v>
      </c>
      <c r="E390" t="s">
        <v>480</v>
      </c>
      <c r="F390" t="s">
        <v>481</v>
      </c>
      <c r="G390">
        <v>0.85</v>
      </c>
      <c r="H390">
        <v>1</v>
      </c>
      <c r="I390" t="s">
        <v>482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483</v>
      </c>
    </row>
    <row r="391" spans="1:40" x14ac:dyDescent="0.2">
      <c r="A391">
        <v>70</v>
      </c>
      <c r="B391">
        <v>1</v>
      </c>
      <c r="D391">
        <v>3</v>
      </c>
      <c r="E391" t="s">
        <v>484</v>
      </c>
      <c r="F391" t="s">
        <v>485</v>
      </c>
      <c r="G391">
        <v>1.03</v>
      </c>
      <c r="H391">
        <v>0</v>
      </c>
      <c r="I391" t="s">
        <v>3</v>
      </c>
      <c r="J391">
        <v>0</v>
      </c>
      <c r="K391">
        <v>0</v>
      </c>
      <c r="L391" t="s">
        <v>3</v>
      </c>
      <c r="M391" t="s">
        <v>3</v>
      </c>
      <c r="N391">
        <v>0</v>
      </c>
      <c r="P391" t="s">
        <v>486</v>
      </c>
    </row>
    <row r="392" spans="1:40" x14ac:dyDescent="0.2">
      <c r="A392">
        <v>70</v>
      </c>
      <c r="B392">
        <v>1</v>
      </c>
      <c r="D392">
        <v>4</v>
      </c>
      <c r="E392" t="s">
        <v>487</v>
      </c>
      <c r="F392" t="s">
        <v>488</v>
      </c>
      <c r="G392">
        <v>1.0900000000000001</v>
      </c>
      <c r="H392">
        <v>0</v>
      </c>
      <c r="I392" t="s">
        <v>3</v>
      </c>
      <c r="J392">
        <v>0</v>
      </c>
      <c r="K392">
        <v>0</v>
      </c>
      <c r="L392" t="s">
        <v>3</v>
      </c>
      <c r="M392" t="s">
        <v>3</v>
      </c>
      <c r="N392">
        <v>0</v>
      </c>
      <c r="P392" t="s">
        <v>489</v>
      </c>
    </row>
    <row r="393" spans="1:40" x14ac:dyDescent="0.2">
      <c r="A393">
        <v>70</v>
      </c>
      <c r="B393">
        <v>1</v>
      </c>
      <c r="D393">
        <v>5</v>
      </c>
      <c r="E393" t="s">
        <v>490</v>
      </c>
      <c r="F393" t="s">
        <v>491</v>
      </c>
      <c r="G393">
        <v>7</v>
      </c>
      <c r="H393">
        <v>0</v>
      </c>
      <c r="I393" t="s">
        <v>3</v>
      </c>
      <c r="J393">
        <v>0</v>
      </c>
      <c r="K393">
        <v>0</v>
      </c>
      <c r="L393" t="s">
        <v>3</v>
      </c>
      <c r="M393" t="s">
        <v>3</v>
      </c>
      <c r="N393">
        <v>0</v>
      </c>
      <c r="P393" t="s">
        <v>3</v>
      </c>
    </row>
    <row r="394" spans="1:40" x14ac:dyDescent="0.2">
      <c r="A394">
        <v>70</v>
      </c>
      <c r="B394">
        <v>1</v>
      </c>
      <c r="D394">
        <v>6</v>
      </c>
      <c r="E394" t="s">
        <v>492</v>
      </c>
      <c r="F394" t="s">
        <v>3</v>
      </c>
      <c r="G394">
        <v>2</v>
      </c>
      <c r="H394">
        <v>0</v>
      </c>
      <c r="I394" t="s">
        <v>3</v>
      </c>
      <c r="J394">
        <v>0</v>
      </c>
      <c r="K394">
        <v>0</v>
      </c>
      <c r="L394" t="s">
        <v>3</v>
      </c>
      <c r="M394" t="s">
        <v>3</v>
      </c>
      <c r="N394">
        <v>0</v>
      </c>
      <c r="P394" t="s">
        <v>3</v>
      </c>
    </row>
    <row r="396" spans="1:40" x14ac:dyDescent="0.2">
      <c r="A396">
        <v>-1</v>
      </c>
    </row>
    <row r="398" spans="1:40" x14ac:dyDescent="0.2">
      <c r="A398" s="3">
        <v>75</v>
      </c>
      <c r="B398" s="3" t="s">
        <v>493</v>
      </c>
      <c r="C398" s="3">
        <v>2021</v>
      </c>
      <c r="D398" s="3">
        <v>0</v>
      </c>
      <c r="E398" s="3">
        <v>12</v>
      </c>
      <c r="F398" s="3">
        <v>0</v>
      </c>
      <c r="G398" s="3">
        <v>0</v>
      </c>
      <c r="H398" s="3">
        <v>1</v>
      </c>
      <c r="I398" s="3">
        <v>0</v>
      </c>
      <c r="J398" s="3">
        <v>1</v>
      </c>
      <c r="K398" s="3">
        <v>0</v>
      </c>
      <c r="L398" s="3">
        <v>0</v>
      </c>
      <c r="M398" s="3">
        <v>0</v>
      </c>
      <c r="N398" s="3">
        <v>271789439</v>
      </c>
      <c r="O398" s="3">
        <v>1</v>
      </c>
    </row>
    <row r="399" spans="1:40" x14ac:dyDescent="0.2">
      <c r="A399" s="6">
        <v>3</v>
      </c>
      <c r="B399" s="6" t="s">
        <v>494</v>
      </c>
      <c r="C399" s="6">
        <v>1</v>
      </c>
      <c r="D399" s="6">
        <v>1.36</v>
      </c>
      <c r="E399" s="6">
        <v>1.36</v>
      </c>
      <c r="F399" s="6">
        <v>1.45</v>
      </c>
      <c r="G399" s="6">
        <v>1.45</v>
      </c>
      <c r="H399" s="6">
        <v>1</v>
      </c>
      <c r="I399" s="6">
        <v>1</v>
      </c>
      <c r="J399" s="6">
        <v>2</v>
      </c>
      <c r="K399" s="6">
        <v>1</v>
      </c>
      <c r="L399" s="6">
        <v>1</v>
      </c>
      <c r="M399" s="6">
        <v>1</v>
      </c>
      <c r="N399" s="6">
        <v>1.36</v>
      </c>
      <c r="O399" s="6">
        <v>1</v>
      </c>
      <c r="P399" s="6">
        <v>1</v>
      </c>
      <c r="Q399" s="6">
        <v>1</v>
      </c>
      <c r="R399" s="6">
        <v>1</v>
      </c>
      <c r="S399" s="6" t="s">
        <v>23</v>
      </c>
      <c r="T399" s="6" t="s">
        <v>3</v>
      </c>
      <c r="U399" s="6" t="s">
        <v>3</v>
      </c>
      <c r="V399" s="6" t="s">
        <v>3</v>
      </c>
      <c r="W399" s="6" t="s">
        <v>3</v>
      </c>
      <c r="X399" s="6" t="s">
        <v>3</v>
      </c>
      <c r="Y399" s="6" t="s">
        <v>3</v>
      </c>
      <c r="Z399" s="6" t="s">
        <v>3</v>
      </c>
      <c r="AA399" s="6" t="s">
        <v>3</v>
      </c>
      <c r="AB399" s="6" t="s">
        <v>3</v>
      </c>
      <c r="AC399" s="6" t="s">
        <v>3</v>
      </c>
      <c r="AD399" s="6" t="s">
        <v>3</v>
      </c>
      <c r="AE399" s="6" t="s">
        <v>3</v>
      </c>
      <c r="AF399" s="6" t="s">
        <v>3</v>
      </c>
      <c r="AG399" s="6" t="s">
        <v>3</v>
      </c>
      <c r="AH399" s="6" t="s">
        <v>3</v>
      </c>
      <c r="AI399" s="6"/>
      <c r="AJ399" s="6"/>
      <c r="AK399" s="6"/>
      <c r="AL399" s="6"/>
      <c r="AM399" s="6"/>
      <c r="AN399" s="6">
        <v>271789440</v>
      </c>
    </row>
    <row r="403" spans="1:5" x14ac:dyDescent="0.2">
      <c r="A403">
        <v>65</v>
      </c>
      <c r="C403">
        <v>1</v>
      </c>
      <c r="D403">
        <v>0</v>
      </c>
      <c r="E40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495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510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271789439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ROUND((Source!F315)/1000,2)</f>
        <v>59.99</v>
      </c>
      <c r="F16" s="8">
        <f>ROUND((Source!F316)/1000,2)</f>
        <v>0</v>
      </c>
      <c r="G16" s="8">
        <f>ROUND((Source!F307)/1000,2)</f>
        <v>0</v>
      </c>
      <c r="H16" s="8">
        <f>ROUND((Source!F317)/1000+(Source!F318)/1000,2)</f>
        <v>7.54</v>
      </c>
      <c r="I16" s="8">
        <f>E16+F16+G16+H16</f>
        <v>67.53</v>
      </c>
      <c r="J16" s="8">
        <f>ROUND((Source!F313+Source!F312)/1000,2)</f>
        <v>23.46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31297.07</v>
      </c>
      <c r="AU16" s="8">
        <v>0</v>
      </c>
      <c r="AV16" s="8">
        <v>0</v>
      </c>
      <c r="AW16" s="8">
        <v>0</v>
      </c>
      <c r="AX16" s="8">
        <v>0</v>
      </c>
      <c r="AY16" s="8">
        <v>7832.15</v>
      </c>
      <c r="AZ16" s="8">
        <v>0</v>
      </c>
      <c r="BA16" s="8">
        <v>23464.92</v>
      </c>
      <c r="BB16" s="8">
        <v>59992.15</v>
      </c>
      <c r="BC16" s="8">
        <v>0</v>
      </c>
      <c r="BD16" s="8">
        <v>7539.72</v>
      </c>
      <c r="BE16" s="8">
        <v>0</v>
      </c>
      <c r="BF16" s="8">
        <v>119.57199999999995</v>
      </c>
      <c r="BG16" s="8">
        <v>0</v>
      </c>
      <c r="BH16" s="8">
        <v>0</v>
      </c>
      <c r="BI16" s="8">
        <v>27538.53</v>
      </c>
      <c r="BJ16" s="8">
        <v>8696.27</v>
      </c>
      <c r="BK16" s="8">
        <v>67531.87</v>
      </c>
    </row>
    <row r="18" spans="1:19" x14ac:dyDescent="0.2">
      <c r="A18">
        <v>51</v>
      </c>
      <c r="E18" s="5">
        <f>SUMIF(A16:A17,3,E16:E17)</f>
        <v>59.99</v>
      </c>
      <c r="F18" s="5">
        <f>SUMIF(A16:A17,3,F16:F17)</f>
        <v>0</v>
      </c>
      <c r="G18" s="5">
        <f>SUMIF(A16:A17,3,G16:G17)</f>
        <v>0</v>
      </c>
      <c r="H18" s="5">
        <f>SUMIF(A16:A17,3,H16:H17)</f>
        <v>7.54</v>
      </c>
      <c r="I18" s="5">
        <f>SUMIF(A16:A17,3,I16:I17)</f>
        <v>67.53</v>
      </c>
      <c r="J18" s="5">
        <f>SUMIF(A16:A17,3,J16:J17)</f>
        <v>23.46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31297.07</v>
      </c>
      <c r="G20" s="4" t="s">
        <v>142</v>
      </c>
      <c r="H20" s="4" t="s">
        <v>143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144</v>
      </c>
      <c r="H21" s="4" t="s">
        <v>145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146</v>
      </c>
      <c r="H22" s="4" t="s">
        <v>147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148</v>
      </c>
      <c r="H23" s="4" t="s">
        <v>149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150</v>
      </c>
      <c r="H24" s="4" t="s">
        <v>151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152</v>
      </c>
      <c r="H25" s="4" t="s">
        <v>153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154</v>
      </c>
      <c r="H26" s="4" t="s">
        <v>155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156</v>
      </c>
      <c r="H27" s="4" t="s">
        <v>157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158</v>
      </c>
      <c r="H28" s="4" t="s">
        <v>159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160</v>
      </c>
      <c r="H29" s="4" t="s">
        <v>161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7832.15</v>
      </c>
      <c r="G30" s="4" t="s">
        <v>162</v>
      </c>
      <c r="H30" s="4" t="s">
        <v>163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164</v>
      </c>
      <c r="H31" s="4" t="s">
        <v>165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166</v>
      </c>
      <c r="H32" s="4" t="s">
        <v>167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23464.92</v>
      </c>
      <c r="G33" s="4" t="s">
        <v>168</v>
      </c>
      <c r="H33" s="4" t="s">
        <v>169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170</v>
      </c>
      <c r="H34" s="4" t="s">
        <v>171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59992.15</v>
      </c>
      <c r="G35" s="4" t="s">
        <v>172</v>
      </c>
      <c r="H35" s="4" t="s">
        <v>173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174</v>
      </c>
      <c r="H36" s="4" t="s">
        <v>175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7539.72</v>
      </c>
      <c r="G37" s="4" t="s">
        <v>176</v>
      </c>
      <c r="H37" s="4" t="s">
        <v>177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178</v>
      </c>
      <c r="H38" s="4" t="s">
        <v>179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180</v>
      </c>
      <c r="H39" s="4" t="s">
        <v>181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119.57199999999995</v>
      </c>
      <c r="G40" s="4" t="s">
        <v>182</v>
      </c>
      <c r="H40" s="4" t="s">
        <v>183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184</v>
      </c>
      <c r="H41" s="4" t="s">
        <v>185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186</v>
      </c>
      <c r="H42" s="4" t="s">
        <v>187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188</v>
      </c>
      <c r="H43" s="4" t="s">
        <v>189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27538.53</v>
      </c>
      <c r="G44" s="4" t="s">
        <v>190</v>
      </c>
      <c r="H44" s="4" t="s">
        <v>191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8696.27</v>
      </c>
      <c r="G45" s="4" t="s">
        <v>192</v>
      </c>
      <c r="H45" s="4" t="s">
        <v>193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67531.87</v>
      </c>
      <c r="G46" s="4" t="s">
        <v>194</v>
      </c>
      <c r="H46" s="4" t="s">
        <v>195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67531.87</v>
      </c>
      <c r="G47" s="4" t="s">
        <v>33</v>
      </c>
      <c r="H47" s="4" t="s">
        <v>416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13506.37</v>
      </c>
      <c r="G48" s="4" t="s">
        <v>18</v>
      </c>
      <c r="H48" s="4" t="s">
        <v>417</v>
      </c>
      <c r="I48" s="4"/>
      <c r="J48" s="4"/>
      <c r="K48" s="4">
        <v>212</v>
      </c>
      <c r="L48" s="4">
        <v>33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81038.240000000005</v>
      </c>
      <c r="G49" s="4" t="s">
        <v>28</v>
      </c>
      <c r="H49" s="4" t="s">
        <v>418</v>
      </c>
      <c r="I49" s="4"/>
      <c r="J49" s="4"/>
      <c r="K49" s="4">
        <v>212</v>
      </c>
      <c r="L49" s="4">
        <v>34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493</v>
      </c>
      <c r="C54" s="3">
        <v>2021</v>
      </c>
      <c r="D54" s="3">
        <v>0</v>
      </c>
      <c r="E54" s="3">
        <v>12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271789439</v>
      </c>
      <c r="O54" s="3">
        <v>1</v>
      </c>
    </row>
    <row r="55" spans="1:40" x14ac:dyDescent="0.2">
      <c r="A55" s="6">
        <v>3</v>
      </c>
      <c r="B55" s="6" t="s">
        <v>494</v>
      </c>
      <c r="C55" s="6">
        <v>1</v>
      </c>
      <c r="D55" s="6">
        <v>1.36</v>
      </c>
      <c r="E55" s="6">
        <v>1.36</v>
      </c>
      <c r="F55" s="6">
        <v>1.45</v>
      </c>
      <c r="G55" s="6">
        <v>1.45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1.36</v>
      </c>
      <c r="O55" s="6">
        <v>1</v>
      </c>
      <c r="P55" s="6">
        <v>1</v>
      </c>
      <c r="Q55" s="6">
        <v>1</v>
      </c>
      <c r="R55" s="6">
        <v>1</v>
      </c>
      <c r="S55" s="6" t="s">
        <v>23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271789440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ROW(Source!A31)</f>
        <v>31</v>
      </c>
      <c r="B1">
        <v>271789439</v>
      </c>
      <c r="C1">
        <v>271789793</v>
      </c>
      <c r="D1">
        <v>140403176</v>
      </c>
      <c r="E1">
        <v>1</v>
      </c>
      <c r="F1">
        <v>1</v>
      </c>
      <c r="G1">
        <v>1</v>
      </c>
      <c r="H1">
        <v>1</v>
      </c>
      <c r="I1" t="s">
        <v>496</v>
      </c>
      <c r="J1" t="s">
        <v>3</v>
      </c>
      <c r="K1" t="s">
        <v>497</v>
      </c>
      <c r="L1">
        <v>1369</v>
      </c>
      <c r="N1">
        <v>1013</v>
      </c>
      <c r="O1" t="s">
        <v>498</v>
      </c>
      <c r="P1" t="s">
        <v>498</v>
      </c>
      <c r="Q1">
        <v>1</v>
      </c>
      <c r="W1">
        <v>0</v>
      </c>
      <c r="X1">
        <v>1283279319</v>
      </c>
      <c r="Y1">
        <f>AT1</f>
        <v>6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0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</v>
      </c>
      <c r="AU1" t="s">
        <v>3</v>
      </c>
      <c r="AV1">
        <v>1</v>
      </c>
      <c r="AW1">
        <v>2</v>
      </c>
      <c r="AX1">
        <v>271789797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ROUND(AT1*Source!I31*AH1*AL1,2)</f>
        <v>104.04</v>
      </c>
      <c r="CV1">
        <f>ROUND(Y1*Source!I31,9)</f>
        <v>0.6</v>
      </c>
      <c r="CW1">
        <v>0</v>
      </c>
      <c r="CX1">
        <f>ROUND(Y1*Source!I31,9)</f>
        <v>0.6</v>
      </c>
      <c r="CY1">
        <f>AD1</f>
        <v>173.4</v>
      </c>
      <c r="CZ1">
        <f>AH1</f>
        <v>173.4</v>
      </c>
      <c r="DA1">
        <f>AL1</f>
        <v>1</v>
      </c>
      <c r="DB1">
        <f t="shared" ref="DB1:DB64" si="0">ROUND((ROUND(AT1*CZ1,2)*0.48),6)</f>
        <v>499.392</v>
      </c>
      <c r="DC1">
        <f>ROUND(ROUND(AT1*AG1,2),6)</f>
        <v>0</v>
      </c>
      <c r="DD1" t="s">
        <v>24</v>
      </c>
      <c r="DE1" t="s">
        <v>3</v>
      </c>
      <c r="DF1">
        <f>ROUND((ROUND(AE1,2)*0.48)*CX1,2)</f>
        <v>0</v>
      </c>
      <c r="DG1">
        <f>ROUND((ROUND(AF1,2)*0.48)*CX1,2)</f>
        <v>0</v>
      </c>
      <c r="DH1">
        <f>ROUND(ROUND(AG1,2)*CX1,2)</f>
        <v>0</v>
      </c>
      <c r="DI1">
        <f>ROUND((ROUND(AH1,2)*0.48)*CX1,2)</f>
        <v>49.94</v>
      </c>
      <c r="DJ1">
        <f>DI1</f>
        <v>49.94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271789439</v>
      </c>
      <c r="C2">
        <v>271789793</v>
      </c>
      <c r="D2">
        <v>140403178</v>
      </c>
      <c r="E2">
        <v>1</v>
      </c>
      <c r="F2">
        <v>1</v>
      </c>
      <c r="G2">
        <v>1</v>
      </c>
      <c r="H2">
        <v>1</v>
      </c>
      <c r="I2" t="s">
        <v>499</v>
      </c>
      <c r="J2" t="s">
        <v>3</v>
      </c>
      <c r="K2" t="s">
        <v>500</v>
      </c>
      <c r="L2">
        <v>1369</v>
      </c>
      <c r="N2">
        <v>1013</v>
      </c>
      <c r="O2" t="s">
        <v>498</v>
      </c>
      <c r="P2" t="s">
        <v>498</v>
      </c>
      <c r="Q2">
        <v>1</v>
      </c>
      <c r="W2">
        <v>0</v>
      </c>
      <c r="X2">
        <v>-2054596809</v>
      </c>
      <c r="Y2">
        <f>AT2</f>
        <v>1.2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1.2</v>
      </c>
      <c r="AU2" t="s">
        <v>3</v>
      </c>
      <c r="AV2">
        <v>2</v>
      </c>
      <c r="AW2">
        <v>2</v>
      </c>
      <c r="AX2">
        <v>271789798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ROUND(Y2*Source!I31,9)</f>
        <v>0.12</v>
      </c>
      <c r="CY2">
        <f>AD2</f>
        <v>173.4</v>
      </c>
      <c r="CZ2">
        <f>AH2</f>
        <v>173.4</v>
      </c>
      <c r="DA2">
        <f>AL2</f>
        <v>1</v>
      </c>
      <c r="DB2">
        <f t="shared" si="0"/>
        <v>99.878399999999999</v>
      </c>
      <c r="DC2">
        <f>ROUND(ROUND(AT2*AG2,2),6)</f>
        <v>0</v>
      </c>
      <c r="DD2" t="s">
        <v>24</v>
      </c>
      <c r="DE2" t="s">
        <v>3</v>
      </c>
      <c r="DF2">
        <f>ROUND((ROUND(AE2,2)*0.48)*CX2,2)</f>
        <v>0</v>
      </c>
      <c r="DG2">
        <f>ROUND((ROUND(AF2,2)*0.48)*CX2,2)</f>
        <v>0</v>
      </c>
      <c r="DH2">
        <f>ROUND(ROUND(AG2,2)*CX2,2)</f>
        <v>0</v>
      </c>
      <c r="DI2">
        <f>ROUND((ROUND(AH2,2)*0.48)*CX2,2)</f>
        <v>9.99</v>
      </c>
      <c r="DJ2">
        <f>DI2</f>
        <v>9.99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271789439</v>
      </c>
      <c r="C3">
        <v>271789793</v>
      </c>
      <c r="D3">
        <v>140371526</v>
      </c>
      <c r="E3">
        <v>1</v>
      </c>
      <c r="F3">
        <v>1</v>
      </c>
      <c r="G3">
        <v>1</v>
      </c>
      <c r="H3">
        <v>2</v>
      </c>
      <c r="I3" t="s">
        <v>501</v>
      </c>
      <c r="J3" t="s">
        <v>502</v>
      </c>
      <c r="K3" t="s">
        <v>503</v>
      </c>
      <c r="L3">
        <v>1368</v>
      </c>
      <c r="N3">
        <v>1011</v>
      </c>
      <c r="O3" t="s">
        <v>504</v>
      </c>
      <c r="P3" t="s">
        <v>504</v>
      </c>
      <c r="Q3">
        <v>1</v>
      </c>
      <c r="W3">
        <v>0</v>
      </c>
      <c r="X3">
        <v>2068214024</v>
      </c>
      <c r="Y3">
        <f>(AT3*0.48)</f>
        <v>0.57599999999999996</v>
      </c>
      <c r="AA3">
        <v>0</v>
      </c>
      <c r="AB3">
        <v>322.86</v>
      </c>
      <c r="AC3">
        <v>0</v>
      </c>
      <c r="AD3">
        <v>0</v>
      </c>
      <c r="AE3">
        <v>0</v>
      </c>
      <c r="AF3">
        <v>237.4</v>
      </c>
      <c r="AG3">
        <v>0</v>
      </c>
      <c r="AH3">
        <v>0</v>
      </c>
      <c r="AI3">
        <v>1</v>
      </c>
      <c r="AJ3">
        <v>1.36</v>
      </c>
      <c r="AK3">
        <v>1.45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1.2</v>
      </c>
      <c r="AU3" t="s">
        <v>24</v>
      </c>
      <c r="AV3">
        <v>0</v>
      </c>
      <c r="AW3">
        <v>2</v>
      </c>
      <c r="AX3">
        <v>271789799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ROUND(Y3*Source!I31*DO3,9)</f>
        <v>0</v>
      </c>
      <c r="CX3">
        <f>ROUND(Y3*Source!I31,9)</f>
        <v>5.7599999999999998E-2</v>
      </c>
      <c r="CY3">
        <f>AB3</f>
        <v>322.86</v>
      </c>
      <c r="CZ3">
        <f>AF3</f>
        <v>237.4</v>
      </c>
      <c r="DA3">
        <f>AJ3</f>
        <v>1.36</v>
      </c>
      <c r="DB3">
        <f t="shared" si="0"/>
        <v>136.7424</v>
      </c>
      <c r="DC3">
        <f>ROUND((ROUND(AT3*AG3,2)*0.48),6)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18.600000000000001</v>
      </c>
      <c r="DH3">
        <f>ROUND(ROUND(AG3*AK3,2)*CX3,2)</f>
        <v>0</v>
      </c>
      <c r="DI3">
        <f>ROUND(ROUND(AH3,2)*CX3,2)</f>
        <v>0</v>
      </c>
      <c r="DJ3">
        <f>DG3</f>
        <v>18.600000000000001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271789439</v>
      </c>
      <c r="C4">
        <v>271789800</v>
      </c>
      <c r="D4">
        <v>140403176</v>
      </c>
      <c r="E4">
        <v>1</v>
      </c>
      <c r="F4">
        <v>1</v>
      </c>
      <c r="G4">
        <v>1</v>
      </c>
      <c r="H4">
        <v>1</v>
      </c>
      <c r="I4" t="s">
        <v>496</v>
      </c>
      <c r="J4" t="s">
        <v>3</v>
      </c>
      <c r="K4" t="s">
        <v>497</v>
      </c>
      <c r="L4">
        <v>1369</v>
      </c>
      <c r="N4">
        <v>1013</v>
      </c>
      <c r="O4" t="s">
        <v>498</v>
      </c>
      <c r="P4" t="s">
        <v>498</v>
      </c>
      <c r="Q4">
        <v>1</v>
      </c>
      <c r="W4">
        <v>0</v>
      </c>
      <c r="X4">
        <v>1283279319</v>
      </c>
      <c r="Y4">
        <f>AT4</f>
        <v>0.9</v>
      </c>
      <c r="AA4">
        <v>0</v>
      </c>
      <c r="AB4">
        <v>0</v>
      </c>
      <c r="AC4">
        <v>0</v>
      </c>
      <c r="AD4">
        <v>173.4</v>
      </c>
      <c r="AE4">
        <v>0</v>
      </c>
      <c r="AF4">
        <v>0</v>
      </c>
      <c r="AG4">
        <v>0</v>
      </c>
      <c r="AH4">
        <v>173.4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</v>
      </c>
      <c r="AU4" t="s">
        <v>3</v>
      </c>
      <c r="AV4">
        <v>1</v>
      </c>
      <c r="AW4">
        <v>2</v>
      </c>
      <c r="AX4">
        <v>271789804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ROUND(AT4*Source!I32*AH4*AL4,2)</f>
        <v>156.06</v>
      </c>
      <c r="CV4">
        <f>ROUND(Y4*Source!I32,9)</f>
        <v>0.9</v>
      </c>
      <c r="CW4">
        <v>0</v>
      </c>
      <c r="CX4">
        <f>ROUND(Y4*Source!I32,9)</f>
        <v>0.9</v>
      </c>
      <c r="CY4">
        <f>AD4</f>
        <v>173.4</v>
      </c>
      <c r="CZ4">
        <f>AH4</f>
        <v>173.4</v>
      </c>
      <c r="DA4">
        <f>AL4</f>
        <v>1</v>
      </c>
      <c r="DB4">
        <f t="shared" si="0"/>
        <v>74.908799999999999</v>
      </c>
      <c r="DC4">
        <f>ROUND(ROUND(AT4*AG4,2),6)</f>
        <v>0</v>
      </c>
      <c r="DD4" t="s">
        <v>24</v>
      </c>
      <c r="DE4" t="s">
        <v>3</v>
      </c>
      <c r="DF4">
        <f>ROUND((ROUND(AE4,2)*0.48)*CX4,2)</f>
        <v>0</v>
      </c>
      <c r="DG4">
        <f>ROUND((ROUND(AF4,2)*0.48)*CX4,2)</f>
        <v>0</v>
      </c>
      <c r="DH4">
        <f>ROUND(ROUND(AG4,2)*CX4,2)</f>
        <v>0</v>
      </c>
      <c r="DI4">
        <f>ROUND((ROUND(AH4,2)*0.48)*CX4,2)</f>
        <v>74.91</v>
      </c>
      <c r="DJ4">
        <f>DI4</f>
        <v>74.91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271789439</v>
      </c>
      <c r="C5">
        <v>271789800</v>
      </c>
      <c r="D5">
        <v>140403178</v>
      </c>
      <c r="E5">
        <v>1</v>
      </c>
      <c r="F5">
        <v>1</v>
      </c>
      <c r="G5">
        <v>1</v>
      </c>
      <c r="H5">
        <v>1</v>
      </c>
      <c r="I5" t="s">
        <v>499</v>
      </c>
      <c r="J5" t="s">
        <v>3</v>
      </c>
      <c r="K5" t="s">
        <v>500</v>
      </c>
      <c r="L5">
        <v>1369</v>
      </c>
      <c r="N5">
        <v>1013</v>
      </c>
      <c r="O5" t="s">
        <v>498</v>
      </c>
      <c r="P5" t="s">
        <v>498</v>
      </c>
      <c r="Q5">
        <v>1</v>
      </c>
      <c r="W5">
        <v>0</v>
      </c>
      <c r="X5">
        <v>-2054596809</v>
      </c>
      <c r="Y5">
        <f>AT5</f>
        <v>0.23</v>
      </c>
      <c r="AA5">
        <v>0</v>
      </c>
      <c r="AB5">
        <v>0</v>
      </c>
      <c r="AC5">
        <v>0</v>
      </c>
      <c r="AD5">
        <v>173.4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0.23</v>
      </c>
      <c r="AU5" t="s">
        <v>3</v>
      </c>
      <c r="AV5">
        <v>2</v>
      </c>
      <c r="AW5">
        <v>2</v>
      </c>
      <c r="AX5">
        <v>271789805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0.23</v>
      </c>
      <c r="CY5">
        <f>AD5</f>
        <v>173.4</v>
      </c>
      <c r="CZ5">
        <f>AH5</f>
        <v>173.4</v>
      </c>
      <c r="DA5">
        <f>AL5</f>
        <v>1</v>
      </c>
      <c r="DB5">
        <f t="shared" si="0"/>
        <v>19.142399999999999</v>
      </c>
      <c r="DC5">
        <f>ROUND(ROUND(AT5*AG5,2),6)</f>
        <v>0</v>
      </c>
      <c r="DD5" t="s">
        <v>24</v>
      </c>
      <c r="DE5" t="s">
        <v>3</v>
      </c>
      <c r="DF5">
        <f>ROUND((ROUND(AE5,2)*0.48)*CX5,2)</f>
        <v>0</v>
      </c>
      <c r="DG5">
        <f>ROUND((ROUND(AF5,2)*0.48)*CX5,2)</f>
        <v>0</v>
      </c>
      <c r="DH5">
        <f>ROUND(ROUND(AG5,2)*CX5,2)</f>
        <v>0</v>
      </c>
      <c r="DI5">
        <f>ROUND((ROUND(AH5,2)*0.48)*CX5,2)</f>
        <v>19.14</v>
      </c>
      <c r="DJ5">
        <f>DI5</f>
        <v>19.14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271789439</v>
      </c>
      <c r="C6">
        <v>271789800</v>
      </c>
      <c r="D6">
        <v>140371526</v>
      </c>
      <c r="E6">
        <v>1</v>
      </c>
      <c r="F6">
        <v>1</v>
      </c>
      <c r="G6">
        <v>1</v>
      </c>
      <c r="H6">
        <v>2</v>
      </c>
      <c r="I6" t="s">
        <v>501</v>
      </c>
      <c r="J6" t="s">
        <v>502</v>
      </c>
      <c r="K6" t="s">
        <v>503</v>
      </c>
      <c r="L6">
        <v>1368</v>
      </c>
      <c r="N6">
        <v>1011</v>
      </c>
      <c r="O6" t="s">
        <v>504</v>
      </c>
      <c r="P6" t="s">
        <v>504</v>
      </c>
      <c r="Q6">
        <v>1</v>
      </c>
      <c r="W6">
        <v>0</v>
      </c>
      <c r="X6">
        <v>2068214024</v>
      </c>
      <c r="Y6">
        <f>(AT6*0.48)</f>
        <v>0.1104</v>
      </c>
      <c r="AA6">
        <v>0</v>
      </c>
      <c r="AB6">
        <v>322.86</v>
      </c>
      <c r="AC6">
        <v>0</v>
      </c>
      <c r="AD6">
        <v>0</v>
      </c>
      <c r="AE6">
        <v>0</v>
      </c>
      <c r="AF6">
        <v>237.4</v>
      </c>
      <c r="AG6">
        <v>0</v>
      </c>
      <c r="AH6">
        <v>0</v>
      </c>
      <c r="AI6">
        <v>1</v>
      </c>
      <c r="AJ6">
        <v>1.36</v>
      </c>
      <c r="AK6">
        <v>1.45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0.23</v>
      </c>
      <c r="AU6" t="s">
        <v>24</v>
      </c>
      <c r="AV6">
        <v>0</v>
      </c>
      <c r="AW6">
        <v>2</v>
      </c>
      <c r="AX6">
        <v>271789806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ROUND(Y6*Source!I32*DO6,9)</f>
        <v>0</v>
      </c>
      <c r="CX6">
        <f>ROUND(Y6*Source!I32,9)</f>
        <v>0.1104</v>
      </c>
      <c r="CY6">
        <f>AB6</f>
        <v>322.86</v>
      </c>
      <c r="CZ6">
        <f>AF6</f>
        <v>237.4</v>
      </c>
      <c r="DA6">
        <f>AJ6</f>
        <v>1.36</v>
      </c>
      <c r="DB6">
        <f t="shared" si="0"/>
        <v>26.207999999999998</v>
      </c>
      <c r="DC6">
        <f>ROUND((ROUND(AT6*AG6,2)*0.48),6)</f>
        <v>0</v>
      </c>
      <c r="DD6" t="s">
        <v>3</v>
      </c>
      <c r="DE6" t="s">
        <v>3</v>
      </c>
      <c r="DF6">
        <f>ROUND(ROUND(AE6,2)*CX6,2)</f>
        <v>0</v>
      </c>
      <c r="DG6">
        <f>ROUND(ROUND(AF6*AJ6,2)*CX6,2)</f>
        <v>35.64</v>
      </c>
      <c r="DH6">
        <f>ROUND(ROUND(AG6*AK6,2)*CX6,2)</f>
        <v>0</v>
      </c>
      <c r="DI6">
        <f>ROUND(ROUND(AH6,2)*CX6,2)</f>
        <v>0</v>
      </c>
      <c r="DJ6">
        <f>DG6</f>
        <v>35.64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271789439</v>
      </c>
      <c r="C7">
        <v>271789807</v>
      </c>
      <c r="D7">
        <v>140403176</v>
      </c>
      <c r="E7">
        <v>1</v>
      </c>
      <c r="F7">
        <v>1</v>
      </c>
      <c r="G7">
        <v>1</v>
      </c>
      <c r="H7">
        <v>1</v>
      </c>
      <c r="I7" t="s">
        <v>496</v>
      </c>
      <c r="J7" t="s">
        <v>3</v>
      </c>
      <c r="K7" t="s">
        <v>497</v>
      </c>
      <c r="L7">
        <v>1369</v>
      </c>
      <c r="N7">
        <v>1013</v>
      </c>
      <c r="O7" t="s">
        <v>498</v>
      </c>
      <c r="P7" t="s">
        <v>498</v>
      </c>
      <c r="Q7">
        <v>1</v>
      </c>
      <c r="W7">
        <v>0</v>
      </c>
      <c r="X7">
        <v>1283279319</v>
      </c>
      <c r="Y7">
        <f>AT7</f>
        <v>0.7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0.7</v>
      </c>
      <c r="AU7" t="s">
        <v>3</v>
      </c>
      <c r="AV7">
        <v>1</v>
      </c>
      <c r="AW7">
        <v>2</v>
      </c>
      <c r="AX7">
        <v>271789811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ROUND(AT7*Source!I33*AH7*AL7,2)</f>
        <v>121.38</v>
      </c>
      <c r="CV7">
        <f>ROUND(Y7*Source!I33,9)</f>
        <v>0.7</v>
      </c>
      <c r="CW7">
        <v>0</v>
      </c>
      <c r="CX7">
        <f>ROUND(Y7*Source!I33,9)</f>
        <v>0.7</v>
      </c>
      <c r="CY7">
        <f>AD7</f>
        <v>173.4</v>
      </c>
      <c r="CZ7">
        <f>AH7</f>
        <v>173.4</v>
      </c>
      <c r="DA7">
        <f>AL7</f>
        <v>1</v>
      </c>
      <c r="DB7">
        <f t="shared" si="0"/>
        <v>58.2624</v>
      </c>
      <c r="DC7">
        <f>ROUND(ROUND(AT7*AG7,2),6)</f>
        <v>0</v>
      </c>
      <c r="DD7" t="s">
        <v>24</v>
      </c>
      <c r="DE7" t="s">
        <v>3</v>
      </c>
      <c r="DF7">
        <f>ROUND((ROUND(AE7,2)*0.48)*CX7,2)</f>
        <v>0</v>
      </c>
      <c r="DG7">
        <f>ROUND((ROUND(AF7,2)*0.48)*CX7,2)</f>
        <v>0</v>
      </c>
      <c r="DH7">
        <f>ROUND(ROUND(AG7,2)*CX7,2)</f>
        <v>0</v>
      </c>
      <c r="DI7">
        <f>ROUND((ROUND(AH7,2)*0.48)*CX7,2)</f>
        <v>58.26</v>
      </c>
      <c r="DJ7">
        <f>DI7</f>
        <v>58.26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271789439</v>
      </c>
      <c r="C8">
        <v>271789807</v>
      </c>
      <c r="D8">
        <v>140403178</v>
      </c>
      <c r="E8">
        <v>1</v>
      </c>
      <c r="F8">
        <v>1</v>
      </c>
      <c r="G8">
        <v>1</v>
      </c>
      <c r="H8">
        <v>1</v>
      </c>
      <c r="I8" t="s">
        <v>499</v>
      </c>
      <c r="J8" t="s">
        <v>3</v>
      </c>
      <c r="K8" t="s">
        <v>500</v>
      </c>
      <c r="L8">
        <v>1369</v>
      </c>
      <c r="N8">
        <v>1013</v>
      </c>
      <c r="O8" t="s">
        <v>498</v>
      </c>
      <c r="P8" t="s">
        <v>498</v>
      </c>
      <c r="Q8">
        <v>1</v>
      </c>
      <c r="W8">
        <v>0</v>
      </c>
      <c r="X8">
        <v>-2054596809</v>
      </c>
      <c r="Y8">
        <f>AT8</f>
        <v>0.18</v>
      </c>
      <c r="AA8">
        <v>0</v>
      </c>
      <c r="AB8">
        <v>0</v>
      </c>
      <c r="AC8">
        <v>0</v>
      </c>
      <c r="AD8">
        <v>173.4</v>
      </c>
      <c r="AE8">
        <v>0</v>
      </c>
      <c r="AF8">
        <v>0</v>
      </c>
      <c r="AG8">
        <v>0</v>
      </c>
      <c r="AH8">
        <v>173.4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0.18</v>
      </c>
      <c r="AU8" t="s">
        <v>3</v>
      </c>
      <c r="AV8">
        <v>2</v>
      </c>
      <c r="AW8">
        <v>2</v>
      </c>
      <c r="AX8">
        <v>271789812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ROUND(Y8*Source!I33,9)</f>
        <v>0.18</v>
      </c>
      <c r="CY8">
        <f>AD8</f>
        <v>173.4</v>
      </c>
      <c r="CZ8">
        <f>AH8</f>
        <v>173.4</v>
      </c>
      <c r="DA8">
        <f>AL8</f>
        <v>1</v>
      </c>
      <c r="DB8">
        <f t="shared" si="0"/>
        <v>14.9808</v>
      </c>
      <c r="DC8">
        <f>ROUND(ROUND(AT8*AG8,2),6)</f>
        <v>0</v>
      </c>
      <c r="DD8" t="s">
        <v>24</v>
      </c>
      <c r="DE8" t="s">
        <v>3</v>
      </c>
      <c r="DF8">
        <f>ROUND((ROUND(AE8,2)*0.48)*CX8,2)</f>
        <v>0</v>
      </c>
      <c r="DG8">
        <f>ROUND((ROUND(AF8,2)*0.48)*CX8,2)</f>
        <v>0</v>
      </c>
      <c r="DH8">
        <f>ROUND(ROUND(AG8,2)*CX8,2)</f>
        <v>0</v>
      </c>
      <c r="DI8">
        <f>ROUND((ROUND(AH8,2)*0.48)*CX8,2)</f>
        <v>14.98</v>
      </c>
      <c r="DJ8">
        <f>DI8</f>
        <v>14.98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271789439</v>
      </c>
      <c r="C9">
        <v>271789807</v>
      </c>
      <c r="D9">
        <v>140371526</v>
      </c>
      <c r="E9">
        <v>1</v>
      </c>
      <c r="F9">
        <v>1</v>
      </c>
      <c r="G9">
        <v>1</v>
      </c>
      <c r="H9">
        <v>2</v>
      </c>
      <c r="I9" t="s">
        <v>501</v>
      </c>
      <c r="J9" t="s">
        <v>502</v>
      </c>
      <c r="K9" t="s">
        <v>503</v>
      </c>
      <c r="L9">
        <v>1368</v>
      </c>
      <c r="N9">
        <v>1011</v>
      </c>
      <c r="O9" t="s">
        <v>504</v>
      </c>
      <c r="P9" t="s">
        <v>504</v>
      </c>
      <c r="Q9">
        <v>1</v>
      </c>
      <c r="W9">
        <v>0</v>
      </c>
      <c r="X9">
        <v>2068214024</v>
      </c>
      <c r="Y9">
        <f>(AT9*0.48)</f>
        <v>8.6399999999999991E-2</v>
      </c>
      <c r="AA9">
        <v>0</v>
      </c>
      <c r="AB9">
        <v>322.86</v>
      </c>
      <c r="AC9">
        <v>0</v>
      </c>
      <c r="AD9">
        <v>0</v>
      </c>
      <c r="AE9">
        <v>0</v>
      </c>
      <c r="AF9">
        <v>237.4</v>
      </c>
      <c r="AG9">
        <v>0</v>
      </c>
      <c r="AH9">
        <v>0</v>
      </c>
      <c r="AI9">
        <v>1</v>
      </c>
      <c r="AJ9">
        <v>1.36</v>
      </c>
      <c r="AK9">
        <v>1.45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0.18</v>
      </c>
      <c r="AU9" t="s">
        <v>24</v>
      </c>
      <c r="AV9">
        <v>0</v>
      </c>
      <c r="AW9">
        <v>2</v>
      </c>
      <c r="AX9">
        <v>271789813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ROUND(Y9*Source!I33*DO9,9)</f>
        <v>0</v>
      </c>
      <c r="CX9">
        <f>ROUND(Y9*Source!I33,9)</f>
        <v>8.6400000000000005E-2</v>
      </c>
      <c r="CY9">
        <f>AB9</f>
        <v>322.86</v>
      </c>
      <c r="CZ9">
        <f>AF9</f>
        <v>237.4</v>
      </c>
      <c r="DA9">
        <f>AJ9</f>
        <v>1.36</v>
      </c>
      <c r="DB9">
        <f t="shared" si="0"/>
        <v>20.510400000000001</v>
      </c>
      <c r="DC9">
        <f>ROUND((ROUND(AT9*AG9,2)*0.48),6)</f>
        <v>0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27.9</v>
      </c>
      <c r="DH9">
        <f>ROUND(ROUND(AG9*AK9,2)*CX9,2)</f>
        <v>0</v>
      </c>
      <c r="DI9">
        <f>ROUND(ROUND(AH9,2)*CX9,2)</f>
        <v>0</v>
      </c>
      <c r="DJ9">
        <f>DG9</f>
        <v>27.9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271789439</v>
      </c>
      <c r="C10">
        <v>271789814</v>
      </c>
      <c r="D10">
        <v>140403176</v>
      </c>
      <c r="E10">
        <v>1</v>
      </c>
      <c r="F10">
        <v>1</v>
      </c>
      <c r="G10">
        <v>1</v>
      </c>
      <c r="H10">
        <v>1</v>
      </c>
      <c r="I10" t="s">
        <v>496</v>
      </c>
      <c r="J10" t="s">
        <v>3</v>
      </c>
      <c r="K10" t="s">
        <v>497</v>
      </c>
      <c r="L10">
        <v>1369</v>
      </c>
      <c r="N10">
        <v>1013</v>
      </c>
      <c r="O10" t="s">
        <v>498</v>
      </c>
      <c r="P10" t="s">
        <v>498</v>
      </c>
      <c r="Q10">
        <v>1</v>
      </c>
      <c r="W10">
        <v>0</v>
      </c>
      <c r="X10">
        <v>1283279319</v>
      </c>
      <c r="Y10">
        <f>AT10</f>
        <v>1</v>
      </c>
      <c r="AA10">
        <v>0</v>
      </c>
      <c r="AB10">
        <v>0</v>
      </c>
      <c r="AC10">
        <v>0</v>
      </c>
      <c r="AD10">
        <v>173.4</v>
      </c>
      <c r="AE10">
        <v>0</v>
      </c>
      <c r="AF10">
        <v>0</v>
      </c>
      <c r="AG10">
        <v>0</v>
      </c>
      <c r="AH10">
        <v>173.4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</v>
      </c>
      <c r="AU10" t="s">
        <v>3</v>
      </c>
      <c r="AV10">
        <v>1</v>
      </c>
      <c r="AW10">
        <v>2</v>
      </c>
      <c r="AX10">
        <v>271789818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ROUND(AT10*Source!I34*AH10*AL10,2)</f>
        <v>173.4</v>
      </c>
      <c r="CV10">
        <f>ROUND(Y10*Source!I34,9)</f>
        <v>1</v>
      </c>
      <c r="CW10">
        <v>0</v>
      </c>
      <c r="CX10">
        <f>ROUND(Y10*Source!I34,9)</f>
        <v>1</v>
      </c>
      <c r="CY10">
        <f>AD10</f>
        <v>173.4</v>
      </c>
      <c r="CZ10">
        <f>AH10</f>
        <v>173.4</v>
      </c>
      <c r="DA10">
        <f>AL10</f>
        <v>1</v>
      </c>
      <c r="DB10">
        <f t="shared" si="0"/>
        <v>83.231999999999999</v>
      </c>
      <c r="DC10">
        <f>ROUND(ROUND(AT10*AG10,2),6)</f>
        <v>0</v>
      </c>
      <c r="DD10" t="s">
        <v>24</v>
      </c>
      <c r="DE10" t="s">
        <v>3</v>
      </c>
      <c r="DF10">
        <f>ROUND((ROUND(AE10,2)*0.48)*CX10,2)</f>
        <v>0</v>
      </c>
      <c r="DG10">
        <f>ROUND((ROUND(AF10,2)*0.48)*CX10,2)</f>
        <v>0</v>
      </c>
      <c r="DH10">
        <f>ROUND(ROUND(AG10,2)*CX10,2)</f>
        <v>0</v>
      </c>
      <c r="DI10">
        <f>ROUND((ROUND(AH10,2)*0.48)*CX10,2)</f>
        <v>83.23</v>
      </c>
      <c r="DJ10">
        <f>DI10</f>
        <v>83.23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271789439</v>
      </c>
      <c r="C11">
        <v>271789814</v>
      </c>
      <c r="D11">
        <v>140403178</v>
      </c>
      <c r="E11">
        <v>1</v>
      </c>
      <c r="F11">
        <v>1</v>
      </c>
      <c r="G11">
        <v>1</v>
      </c>
      <c r="H11">
        <v>1</v>
      </c>
      <c r="I11" t="s">
        <v>499</v>
      </c>
      <c r="J11" t="s">
        <v>3</v>
      </c>
      <c r="K11" t="s">
        <v>500</v>
      </c>
      <c r="L11">
        <v>1369</v>
      </c>
      <c r="N11">
        <v>1013</v>
      </c>
      <c r="O11" t="s">
        <v>498</v>
      </c>
      <c r="P11" t="s">
        <v>498</v>
      </c>
      <c r="Q11">
        <v>1</v>
      </c>
      <c r="W11">
        <v>0</v>
      </c>
      <c r="X11">
        <v>-2054596809</v>
      </c>
      <c r="Y11">
        <f>AT11</f>
        <v>0.25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0.25</v>
      </c>
      <c r="AU11" t="s">
        <v>3</v>
      </c>
      <c r="AV11">
        <v>2</v>
      </c>
      <c r="AW11">
        <v>2</v>
      </c>
      <c r="AX11">
        <v>271789819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ROUND(Y11*Source!I34,9)</f>
        <v>0.25</v>
      </c>
      <c r="CY11">
        <f>AD11</f>
        <v>173.4</v>
      </c>
      <c r="CZ11">
        <f>AH11</f>
        <v>173.4</v>
      </c>
      <c r="DA11">
        <f>AL11</f>
        <v>1</v>
      </c>
      <c r="DB11">
        <f t="shared" si="0"/>
        <v>20.808</v>
      </c>
      <c r="DC11">
        <f>ROUND(ROUND(AT11*AG11,2),6)</f>
        <v>0</v>
      </c>
      <c r="DD11" t="s">
        <v>24</v>
      </c>
      <c r="DE11" t="s">
        <v>3</v>
      </c>
      <c r="DF11">
        <f>ROUND((ROUND(AE11,2)*0.48)*CX11,2)</f>
        <v>0</v>
      </c>
      <c r="DG11">
        <f>ROUND((ROUND(AF11,2)*0.48)*CX11,2)</f>
        <v>0</v>
      </c>
      <c r="DH11">
        <f>ROUND(ROUND(AG11,2)*CX11,2)</f>
        <v>0</v>
      </c>
      <c r="DI11">
        <f>ROUND((ROUND(AH11,2)*0.48)*CX11,2)</f>
        <v>20.81</v>
      </c>
      <c r="DJ11">
        <f>DI11</f>
        <v>20.81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271789439</v>
      </c>
      <c r="C12">
        <v>271789814</v>
      </c>
      <c r="D12">
        <v>140371526</v>
      </c>
      <c r="E12">
        <v>1</v>
      </c>
      <c r="F12">
        <v>1</v>
      </c>
      <c r="G12">
        <v>1</v>
      </c>
      <c r="H12">
        <v>2</v>
      </c>
      <c r="I12" t="s">
        <v>501</v>
      </c>
      <c r="J12" t="s">
        <v>502</v>
      </c>
      <c r="K12" t="s">
        <v>503</v>
      </c>
      <c r="L12">
        <v>1368</v>
      </c>
      <c r="N12">
        <v>1011</v>
      </c>
      <c r="O12" t="s">
        <v>504</v>
      </c>
      <c r="P12" t="s">
        <v>504</v>
      </c>
      <c r="Q12">
        <v>1</v>
      </c>
      <c r="W12">
        <v>0</v>
      </c>
      <c r="X12">
        <v>2068214024</v>
      </c>
      <c r="Y12">
        <f>(AT12*0.48)</f>
        <v>0.12</v>
      </c>
      <c r="AA12">
        <v>0</v>
      </c>
      <c r="AB12">
        <v>322.86</v>
      </c>
      <c r="AC12">
        <v>0</v>
      </c>
      <c r="AD12">
        <v>0</v>
      </c>
      <c r="AE12">
        <v>0</v>
      </c>
      <c r="AF12">
        <v>237.4</v>
      </c>
      <c r="AG12">
        <v>0</v>
      </c>
      <c r="AH12">
        <v>0</v>
      </c>
      <c r="AI12">
        <v>1</v>
      </c>
      <c r="AJ12">
        <v>1.36</v>
      </c>
      <c r="AK12">
        <v>1.45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0.25</v>
      </c>
      <c r="AU12" t="s">
        <v>24</v>
      </c>
      <c r="AV12">
        <v>0</v>
      </c>
      <c r="AW12">
        <v>2</v>
      </c>
      <c r="AX12">
        <v>271789820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ROUND(Y12*Source!I34*DO12,9)</f>
        <v>0</v>
      </c>
      <c r="CX12">
        <f>ROUND(Y12*Source!I34,9)</f>
        <v>0.12</v>
      </c>
      <c r="CY12">
        <f>AB12</f>
        <v>322.86</v>
      </c>
      <c r="CZ12">
        <f>AF12</f>
        <v>237.4</v>
      </c>
      <c r="DA12">
        <f>AJ12</f>
        <v>1.36</v>
      </c>
      <c r="DB12">
        <f t="shared" si="0"/>
        <v>28.488</v>
      </c>
      <c r="DC12">
        <f>ROUND((ROUND(AT12*AG12,2)*0.48),6)</f>
        <v>0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38.74</v>
      </c>
      <c r="DH12">
        <f>ROUND(ROUND(AG12*AK12,2)*CX12,2)</f>
        <v>0</v>
      </c>
      <c r="DI12">
        <f>ROUND(ROUND(AH12,2)*CX12,2)</f>
        <v>0</v>
      </c>
      <c r="DJ12">
        <f>DG12</f>
        <v>38.74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ROW(Source!A35)</f>
        <v>35</v>
      </c>
      <c r="B13">
        <v>271789439</v>
      </c>
      <c r="C13">
        <v>271789821</v>
      </c>
      <c r="D13">
        <v>140403176</v>
      </c>
      <c r="E13">
        <v>1</v>
      </c>
      <c r="F13">
        <v>1</v>
      </c>
      <c r="G13">
        <v>1</v>
      </c>
      <c r="H13">
        <v>1</v>
      </c>
      <c r="I13" t="s">
        <v>496</v>
      </c>
      <c r="J13" t="s">
        <v>3</v>
      </c>
      <c r="K13" t="s">
        <v>497</v>
      </c>
      <c r="L13">
        <v>1369</v>
      </c>
      <c r="N13">
        <v>1013</v>
      </c>
      <c r="O13" t="s">
        <v>498</v>
      </c>
      <c r="P13" t="s">
        <v>498</v>
      </c>
      <c r="Q13">
        <v>1</v>
      </c>
      <c r="W13">
        <v>0</v>
      </c>
      <c r="X13">
        <v>1283279319</v>
      </c>
      <c r="Y13">
        <f>AT13</f>
        <v>1.2999999999999998</v>
      </c>
      <c r="AA13">
        <v>0</v>
      </c>
      <c r="AB13">
        <v>0</v>
      </c>
      <c r="AC13">
        <v>0</v>
      </c>
      <c r="AD13">
        <v>173.4</v>
      </c>
      <c r="AE13">
        <v>0</v>
      </c>
      <c r="AF13">
        <v>0</v>
      </c>
      <c r="AG13">
        <v>0</v>
      </c>
      <c r="AH13">
        <v>173.4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1.2999999999999998</v>
      </c>
      <c r="AU13" t="s">
        <v>3</v>
      </c>
      <c r="AV13">
        <v>1</v>
      </c>
      <c r="AW13">
        <v>2</v>
      </c>
      <c r="AX13">
        <v>271789825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ROUND(AT13*Source!I35*AH13*AL13,2)</f>
        <v>225.42</v>
      </c>
      <c r="CV13">
        <f>ROUND(Y13*Source!I35,9)</f>
        <v>1.3</v>
      </c>
      <c r="CW13">
        <v>0</v>
      </c>
      <c r="CX13">
        <f>ROUND(Y13*Source!I35,9)</f>
        <v>1.3</v>
      </c>
      <c r="CY13">
        <f>AD13</f>
        <v>173.4</v>
      </c>
      <c r="CZ13">
        <f>AH13</f>
        <v>173.4</v>
      </c>
      <c r="DA13">
        <f>AL13</f>
        <v>1</v>
      </c>
      <c r="DB13">
        <f t="shared" si="0"/>
        <v>108.2016</v>
      </c>
      <c r="DC13">
        <f>ROUND(ROUND(AT13*AG13,2),6)</f>
        <v>0</v>
      </c>
      <c r="DD13" t="s">
        <v>24</v>
      </c>
      <c r="DE13" t="s">
        <v>3</v>
      </c>
      <c r="DF13">
        <f>ROUND((ROUND(AE13,2)*0.48)*CX13,2)</f>
        <v>0</v>
      </c>
      <c r="DG13">
        <f>ROUND((ROUND(AF13,2)*0.48)*CX13,2)</f>
        <v>0</v>
      </c>
      <c r="DH13">
        <f>ROUND(ROUND(AG13,2)*CX13,2)</f>
        <v>0</v>
      </c>
      <c r="DI13">
        <f>ROUND((ROUND(AH13,2)*0.48)*CX13,2)</f>
        <v>108.2</v>
      </c>
      <c r="DJ13">
        <f>DI13</f>
        <v>108.2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271789439</v>
      </c>
      <c r="C14">
        <v>271789821</v>
      </c>
      <c r="D14">
        <v>140403178</v>
      </c>
      <c r="E14">
        <v>1</v>
      </c>
      <c r="F14">
        <v>1</v>
      </c>
      <c r="G14">
        <v>1</v>
      </c>
      <c r="H14">
        <v>1</v>
      </c>
      <c r="I14" t="s">
        <v>499</v>
      </c>
      <c r="J14" t="s">
        <v>3</v>
      </c>
      <c r="K14" t="s">
        <v>500</v>
      </c>
      <c r="L14">
        <v>1369</v>
      </c>
      <c r="N14">
        <v>1013</v>
      </c>
      <c r="O14" t="s">
        <v>498</v>
      </c>
      <c r="P14" t="s">
        <v>498</v>
      </c>
      <c r="Q14">
        <v>1</v>
      </c>
      <c r="W14">
        <v>0</v>
      </c>
      <c r="X14">
        <v>-2054596809</v>
      </c>
      <c r="Y14">
        <f>AT14</f>
        <v>0.33</v>
      </c>
      <c r="AA14">
        <v>0</v>
      </c>
      <c r="AB14">
        <v>0</v>
      </c>
      <c r="AC14">
        <v>0</v>
      </c>
      <c r="AD14">
        <v>173.4</v>
      </c>
      <c r="AE14">
        <v>0</v>
      </c>
      <c r="AF14">
        <v>0</v>
      </c>
      <c r="AG14">
        <v>0</v>
      </c>
      <c r="AH14">
        <v>173.4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0.33</v>
      </c>
      <c r="AU14" t="s">
        <v>3</v>
      </c>
      <c r="AV14">
        <v>2</v>
      </c>
      <c r="AW14">
        <v>2</v>
      </c>
      <c r="AX14">
        <v>271789826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ROUND(Y14*Source!I35,9)</f>
        <v>0.33</v>
      </c>
      <c r="CY14">
        <f>AD14</f>
        <v>173.4</v>
      </c>
      <c r="CZ14">
        <f>AH14</f>
        <v>173.4</v>
      </c>
      <c r="DA14">
        <f>AL14</f>
        <v>1</v>
      </c>
      <c r="DB14">
        <f t="shared" si="0"/>
        <v>27.465599999999998</v>
      </c>
      <c r="DC14">
        <f>ROUND(ROUND(AT14*AG14,2),6)</f>
        <v>0</v>
      </c>
      <c r="DD14" t="s">
        <v>24</v>
      </c>
      <c r="DE14" t="s">
        <v>3</v>
      </c>
      <c r="DF14">
        <f>ROUND((ROUND(AE14,2)*0.48)*CX14,2)</f>
        <v>0</v>
      </c>
      <c r="DG14">
        <f>ROUND((ROUND(AF14,2)*0.48)*CX14,2)</f>
        <v>0</v>
      </c>
      <c r="DH14">
        <f>ROUND(ROUND(AG14,2)*CX14,2)</f>
        <v>0</v>
      </c>
      <c r="DI14">
        <f>ROUND((ROUND(AH14,2)*0.48)*CX14,2)</f>
        <v>27.47</v>
      </c>
      <c r="DJ14">
        <f>DI14</f>
        <v>27.47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271789439</v>
      </c>
      <c r="C15">
        <v>271789821</v>
      </c>
      <c r="D15">
        <v>140371526</v>
      </c>
      <c r="E15">
        <v>1</v>
      </c>
      <c r="F15">
        <v>1</v>
      </c>
      <c r="G15">
        <v>1</v>
      </c>
      <c r="H15">
        <v>2</v>
      </c>
      <c r="I15" t="s">
        <v>501</v>
      </c>
      <c r="J15" t="s">
        <v>502</v>
      </c>
      <c r="K15" t="s">
        <v>503</v>
      </c>
      <c r="L15">
        <v>1368</v>
      </c>
      <c r="N15">
        <v>1011</v>
      </c>
      <c r="O15" t="s">
        <v>504</v>
      </c>
      <c r="P15" t="s">
        <v>504</v>
      </c>
      <c r="Q15">
        <v>1</v>
      </c>
      <c r="W15">
        <v>0</v>
      </c>
      <c r="X15">
        <v>2068214024</v>
      </c>
      <c r="Y15">
        <f>(AT15*0.48)</f>
        <v>0.15840000000000001</v>
      </c>
      <c r="AA15">
        <v>0</v>
      </c>
      <c r="AB15">
        <v>322.86</v>
      </c>
      <c r="AC15">
        <v>0</v>
      </c>
      <c r="AD15">
        <v>0</v>
      </c>
      <c r="AE15">
        <v>0</v>
      </c>
      <c r="AF15">
        <v>237.4</v>
      </c>
      <c r="AG15">
        <v>0</v>
      </c>
      <c r="AH15">
        <v>0</v>
      </c>
      <c r="AI15">
        <v>1</v>
      </c>
      <c r="AJ15">
        <v>1.36</v>
      </c>
      <c r="AK15">
        <v>1.45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0.33</v>
      </c>
      <c r="AU15" t="s">
        <v>24</v>
      </c>
      <c r="AV15">
        <v>0</v>
      </c>
      <c r="AW15">
        <v>2</v>
      </c>
      <c r="AX15">
        <v>271789827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ROUND(Y15*Source!I35*DO15,9)</f>
        <v>0</v>
      </c>
      <c r="CX15">
        <f>ROUND(Y15*Source!I35,9)</f>
        <v>0.15840000000000001</v>
      </c>
      <c r="CY15">
        <f>AB15</f>
        <v>322.86</v>
      </c>
      <c r="CZ15">
        <f>AF15</f>
        <v>237.4</v>
      </c>
      <c r="DA15">
        <f>AJ15</f>
        <v>1.36</v>
      </c>
      <c r="DB15">
        <f t="shared" si="0"/>
        <v>37.603200000000001</v>
      </c>
      <c r="DC15">
        <f>ROUND((ROUND(AT15*AG15,2)*0.48),6)</f>
        <v>0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51.14</v>
      </c>
      <c r="DH15">
        <f>ROUND(ROUND(AG15*AK15,2)*CX15,2)</f>
        <v>0</v>
      </c>
      <c r="DI15">
        <f>ROUND(ROUND(AH15,2)*CX15,2)</f>
        <v>0</v>
      </c>
      <c r="DJ15">
        <f>DG15</f>
        <v>51.14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ROW(Source!A36)</f>
        <v>36</v>
      </c>
      <c r="B16">
        <v>271789439</v>
      </c>
      <c r="C16">
        <v>271789828</v>
      </c>
      <c r="D16">
        <v>140403176</v>
      </c>
      <c r="E16">
        <v>1</v>
      </c>
      <c r="F16">
        <v>1</v>
      </c>
      <c r="G16">
        <v>1</v>
      </c>
      <c r="H16">
        <v>1</v>
      </c>
      <c r="I16" t="s">
        <v>496</v>
      </c>
      <c r="J16" t="s">
        <v>3</v>
      </c>
      <c r="K16" t="s">
        <v>497</v>
      </c>
      <c r="L16">
        <v>1369</v>
      </c>
      <c r="N16">
        <v>1013</v>
      </c>
      <c r="O16" t="s">
        <v>498</v>
      </c>
      <c r="P16" t="s">
        <v>498</v>
      </c>
      <c r="Q16">
        <v>1</v>
      </c>
      <c r="W16">
        <v>0</v>
      </c>
      <c r="X16">
        <v>1283279319</v>
      </c>
      <c r="Y16">
        <f>AT16</f>
        <v>1.2999999999999998</v>
      </c>
      <c r="AA16">
        <v>0</v>
      </c>
      <c r="AB16">
        <v>0</v>
      </c>
      <c r="AC16">
        <v>0</v>
      </c>
      <c r="AD16">
        <v>173.4</v>
      </c>
      <c r="AE16">
        <v>0</v>
      </c>
      <c r="AF16">
        <v>0</v>
      </c>
      <c r="AG16">
        <v>0</v>
      </c>
      <c r="AH16">
        <v>173.4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1.2999999999999998</v>
      </c>
      <c r="AU16" t="s">
        <v>3</v>
      </c>
      <c r="AV16">
        <v>1</v>
      </c>
      <c r="AW16">
        <v>2</v>
      </c>
      <c r="AX16">
        <v>271789832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ROUND(AT16*Source!I36*AH16*AL16,2)</f>
        <v>225.42</v>
      </c>
      <c r="CV16">
        <f>ROUND(Y16*Source!I36,9)</f>
        <v>1.3</v>
      </c>
      <c r="CW16">
        <v>0</v>
      </c>
      <c r="CX16">
        <f>ROUND(Y16*Source!I36,9)</f>
        <v>1.3</v>
      </c>
      <c r="CY16">
        <f>AD16</f>
        <v>173.4</v>
      </c>
      <c r="CZ16">
        <f>AH16</f>
        <v>173.4</v>
      </c>
      <c r="DA16">
        <f>AL16</f>
        <v>1</v>
      </c>
      <c r="DB16">
        <f t="shared" si="0"/>
        <v>108.2016</v>
      </c>
      <c r="DC16">
        <f>ROUND(ROUND(AT16*AG16,2),6)</f>
        <v>0</v>
      </c>
      <c r="DD16" t="s">
        <v>24</v>
      </c>
      <c r="DE16" t="s">
        <v>3</v>
      </c>
      <c r="DF16">
        <f>ROUND((ROUND(AE16,2)*0.48)*CX16,2)</f>
        <v>0</v>
      </c>
      <c r="DG16">
        <f>ROUND((ROUND(AF16,2)*0.48)*CX16,2)</f>
        <v>0</v>
      </c>
      <c r="DH16">
        <f>ROUND(ROUND(AG16,2)*CX16,2)</f>
        <v>0</v>
      </c>
      <c r="DI16">
        <f>ROUND((ROUND(AH16,2)*0.48)*CX16,2)</f>
        <v>108.2</v>
      </c>
      <c r="DJ16">
        <f>DI16</f>
        <v>108.2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271789439</v>
      </c>
      <c r="C17">
        <v>271789828</v>
      </c>
      <c r="D17">
        <v>140403178</v>
      </c>
      <c r="E17">
        <v>1</v>
      </c>
      <c r="F17">
        <v>1</v>
      </c>
      <c r="G17">
        <v>1</v>
      </c>
      <c r="H17">
        <v>1</v>
      </c>
      <c r="I17" t="s">
        <v>499</v>
      </c>
      <c r="J17" t="s">
        <v>3</v>
      </c>
      <c r="K17" t="s">
        <v>500</v>
      </c>
      <c r="L17">
        <v>1369</v>
      </c>
      <c r="N17">
        <v>1013</v>
      </c>
      <c r="O17" t="s">
        <v>498</v>
      </c>
      <c r="P17" t="s">
        <v>498</v>
      </c>
      <c r="Q17">
        <v>1</v>
      </c>
      <c r="W17">
        <v>0</v>
      </c>
      <c r="X17">
        <v>-2054596809</v>
      </c>
      <c r="Y17">
        <f>AT17</f>
        <v>0.33</v>
      </c>
      <c r="AA17">
        <v>0</v>
      </c>
      <c r="AB17">
        <v>0</v>
      </c>
      <c r="AC17">
        <v>0</v>
      </c>
      <c r="AD17">
        <v>173.4</v>
      </c>
      <c r="AE17">
        <v>0</v>
      </c>
      <c r="AF17">
        <v>0</v>
      </c>
      <c r="AG17">
        <v>0</v>
      </c>
      <c r="AH17">
        <v>173.4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0.33</v>
      </c>
      <c r="AU17" t="s">
        <v>3</v>
      </c>
      <c r="AV17">
        <v>2</v>
      </c>
      <c r="AW17">
        <v>2</v>
      </c>
      <c r="AX17">
        <v>271789833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ROUND(Y17*Source!I36,9)</f>
        <v>0.33</v>
      </c>
      <c r="CY17">
        <f>AD17</f>
        <v>173.4</v>
      </c>
      <c r="CZ17">
        <f>AH17</f>
        <v>173.4</v>
      </c>
      <c r="DA17">
        <f>AL17</f>
        <v>1</v>
      </c>
      <c r="DB17">
        <f t="shared" si="0"/>
        <v>27.465599999999998</v>
      </c>
      <c r="DC17">
        <f>ROUND(ROUND(AT17*AG17,2),6)</f>
        <v>0</v>
      </c>
      <c r="DD17" t="s">
        <v>24</v>
      </c>
      <c r="DE17" t="s">
        <v>3</v>
      </c>
      <c r="DF17">
        <f>ROUND((ROUND(AE17,2)*0.48)*CX17,2)</f>
        <v>0</v>
      </c>
      <c r="DG17">
        <f>ROUND((ROUND(AF17,2)*0.48)*CX17,2)</f>
        <v>0</v>
      </c>
      <c r="DH17">
        <f>ROUND(ROUND(AG17,2)*CX17,2)</f>
        <v>0</v>
      </c>
      <c r="DI17">
        <f>ROUND((ROUND(AH17,2)*0.48)*CX17,2)</f>
        <v>27.47</v>
      </c>
      <c r="DJ17">
        <f>DI17</f>
        <v>27.47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271789439</v>
      </c>
      <c r="C18">
        <v>271789828</v>
      </c>
      <c r="D18">
        <v>140371526</v>
      </c>
      <c r="E18">
        <v>1</v>
      </c>
      <c r="F18">
        <v>1</v>
      </c>
      <c r="G18">
        <v>1</v>
      </c>
      <c r="H18">
        <v>2</v>
      </c>
      <c r="I18" t="s">
        <v>501</v>
      </c>
      <c r="J18" t="s">
        <v>502</v>
      </c>
      <c r="K18" t="s">
        <v>503</v>
      </c>
      <c r="L18">
        <v>1368</v>
      </c>
      <c r="N18">
        <v>1011</v>
      </c>
      <c r="O18" t="s">
        <v>504</v>
      </c>
      <c r="P18" t="s">
        <v>504</v>
      </c>
      <c r="Q18">
        <v>1</v>
      </c>
      <c r="W18">
        <v>0</v>
      </c>
      <c r="X18">
        <v>2068214024</v>
      </c>
      <c r="Y18">
        <f>(AT18*0.48)</f>
        <v>0.15840000000000001</v>
      </c>
      <c r="AA18">
        <v>0</v>
      </c>
      <c r="AB18">
        <v>322.86</v>
      </c>
      <c r="AC18">
        <v>0</v>
      </c>
      <c r="AD18">
        <v>0</v>
      </c>
      <c r="AE18">
        <v>0</v>
      </c>
      <c r="AF18">
        <v>237.4</v>
      </c>
      <c r="AG18">
        <v>0</v>
      </c>
      <c r="AH18">
        <v>0</v>
      </c>
      <c r="AI18">
        <v>1</v>
      </c>
      <c r="AJ18">
        <v>1.36</v>
      </c>
      <c r="AK18">
        <v>1.45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0.33</v>
      </c>
      <c r="AU18" t="s">
        <v>24</v>
      </c>
      <c r="AV18">
        <v>0</v>
      </c>
      <c r="AW18">
        <v>2</v>
      </c>
      <c r="AX18">
        <v>271789834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ROUND(Y18*Source!I36*DO18,9)</f>
        <v>0</v>
      </c>
      <c r="CX18">
        <f>ROUND(Y18*Source!I36,9)</f>
        <v>0.15840000000000001</v>
      </c>
      <c r="CY18">
        <f>AB18</f>
        <v>322.86</v>
      </c>
      <c r="CZ18">
        <f>AF18</f>
        <v>237.4</v>
      </c>
      <c r="DA18">
        <f>AJ18</f>
        <v>1.36</v>
      </c>
      <c r="DB18">
        <f t="shared" si="0"/>
        <v>37.603200000000001</v>
      </c>
      <c r="DC18">
        <f>ROUND((ROUND(AT18*AG18,2)*0.48),6)</f>
        <v>0</v>
      </c>
      <c r="DD18" t="s">
        <v>3</v>
      </c>
      <c r="DE18" t="s">
        <v>3</v>
      </c>
      <c r="DF18">
        <f>ROUND(ROUND(AE18,2)*CX18,2)</f>
        <v>0</v>
      </c>
      <c r="DG18">
        <f>ROUND(ROUND(AF18*AJ18,2)*CX18,2)</f>
        <v>51.14</v>
      </c>
      <c r="DH18">
        <f>ROUND(ROUND(AG18*AK18,2)*CX18,2)</f>
        <v>0</v>
      </c>
      <c r="DI18">
        <f>ROUND(ROUND(AH18,2)*CX18,2)</f>
        <v>0</v>
      </c>
      <c r="DJ18">
        <f>DG18</f>
        <v>51.14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271789439</v>
      </c>
      <c r="C19">
        <v>271789835</v>
      </c>
      <c r="D19">
        <v>140403176</v>
      </c>
      <c r="E19">
        <v>1</v>
      </c>
      <c r="F19">
        <v>1</v>
      </c>
      <c r="G19">
        <v>1</v>
      </c>
      <c r="H19">
        <v>1</v>
      </c>
      <c r="I19" t="s">
        <v>496</v>
      </c>
      <c r="J19" t="s">
        <v>3</v>
      </c>
      <c r="K19" t="s">
        <v>497</v>
      </c>
      <c r="L19">
        <v>1369</v>
      </c>
      <c r="N19">
        <v>1013</v>
      </c>
      <c r="O19" t="s">
        <v>498</v>
      </c>
      <c r="P19" t="s">
        <v>498</v>
      </c>
      <c r="Q19">
        <v>1</v>
      </c>
      <c r="W19">
        <v>0</v>
      </c>
      <c r="X19">
        <v>1283279319</v>
      </c>
      <c r="Y19">
        <f>AT19</f>
        <v>1.2999999999999998</v>
      </c>
      <c r="AA19">
        <v>0</v>
      </c>
      <c r="AB19">
        <v>0</v>
      </c>
      <c r="AC19">
        <v>0</v>
      </c>
      <c r="AD19">
        <v>173.4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1.2999999999999998</v>
      </c>
      <c r="AU19" t="s">
        <v>3</v>
      </c>
      <c r="AV19">
        <v>1</v>
      </c>
      <c r="AW19">
        <v>2</v>
      </c>
      <c r="AX19">
        <v>271789839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ROUND(AT19*Source!I37*AH19*AL19,2)</f>
        <v>225.42</v>
      </c>
      <c r="CV19">
        <f>ROUND(Y19*Source!I37,9)</f>
        <v>1.3</v>
      </c>
      <c r="CW19">
        <v>0</v>
      </c>
      <c r="CX19">
        <f>ROUND(Y19*Source!I37,9)</f>
        <v>1.3</v>
      </c>
      <c r="CY19">
        <f>AD19</f>
        <v>173.4</v>
      </c>
      <c r="CZ19">
        <f>AH19</f>
        <v>173.4</v>
      </c>
      <c r="DA19">
        <f>AL19</f>
        <v>1</v>
      </c>
      <c r="DB19">
        <f t="shared" si="0"/>
        <v>108.2016</v>
      </c>
      <c r="DC19">
        <f>ROUND(ROUND(AT19*AG19,2),6)</f>
        <v>0</v>
      </c>
      <c r="DD19" t="s">
        <v>24</v>
      </c>
      <c r="DE19" t="s">
        <v>3</v>
      </c>
      <c r="DF19">
        <f>ROUND((ROUND(AE19,2)*0.48)*CX19,2)</f>
        <v>0</v>
      </c>
      <c r="DG19">
        <f>ROUND((ROUND(AF19,2)*0.48)*CX19,2)</f>
        <v>0</v>
      </c>
      <c r="DH19">
        <f>ROUND(ROUND(AG19,2)*CX19,2)</f>
        <v>0</v>
      </c>
      <c r="DI19">
        <f>ROUND((ROUND(AH19,2)*0.48)*CX19,2)</f>
        <v>108.2</v>
      </c>
      <c r="DJ19">
        <f>DI19</f>
        <v>108.2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271789439</v>
      </c>
      <c r="C20">
        <v>271789835</v>
      </c>
      <c r="D20">
        <v>140403178</v>
      </c>
      <c r="E20">
        <v>1</v>
      </c>
      <c r="F20">
        <v>1</v>
      </c>
      <c r="G20">
        <v>1</v>
      </c>
      <c r="H20">
        <v>1</v>
      </c>
      <c r="I20" t="s">
        <v>499</v>
      </c>
      <c r="J20" t="s">
        <v>3</v>
      </c>
      <c r="K20" t="s">
        <v>500</v>
      </c>
      <c r="L20">
        <v>1369</v>
      </c>
      <c r="N20">
        <v>1013</v>
      </c>
      <c r="O20" t="s">
        <v>498</v>
      </c>
      <c r="P20" t="s">
        <v>498</v>
      </c>
      <c r="Q20">
        <v>1</v>
      </c>
      <c r="W20">
        <v>0</v>
      </c>
      <c r="X20">
        <v>-2054596809</v>
      </c>
      <c r="Y20">
        <f>AT20</f>
        <v>0.33</v>
      </c>
      <c r="AA20">
        <v>0</v>
      </c>
      <c r="AB20">
        <v>0</v>
      </c>
      <c r="AC20">
        <v>0</v>
      </c>
      <c r="AD20">
        <v>173.4</v>
      </c>
      <c r="AE20">
        <v>0</v>
      </c>
      <c r="AF20">
        <v>0</v>
      </c>
      <c r="AG20">
        <v>0</v>
      </c>
      <c r="AH20">
        <v>173.4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0.33</v>
      </c>
      <c r="AU20" t="s">
        <v>3</v>
      </c>
      <c r="AV20">
        <v>2</v>
      </c>
      <c r="AW20">
        <v>2</v>
      </c>
      <c r="AX20">
        <v>271789840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ROUND(Y20*Source!I37,9)</f>
        <v>0.33</v>
      </c>
      <c r="CY20">
        <f>AD20</f>
        <v>173.4</v>
      </c>
      <c r="CZ20">
        <f>AH20</f>
        <v>173.4</v>
      </c>
      <c r="DA20">
        <f>AL20</f>
        <v>1</v>
      </c>
      <c r="DB20">
        <f t="shared" si="0"/>
        <v>27.465599999999998</v>
      </c>
      <c r="DC20">
        <f>ROUND(ROUND(AT20*AG20,2),6)</f>
        <v>0</v>
      </c>
      <c r="DD20" t="s">
        <v>24</v>
      </c>
      <c r="DE20" t="s">
        <v>3</v>
      </c>
      <c r="DF20">
        <f>ROUND((ROUND(AE20,2)*0.48)*CX20,2)</f>
        <v>0</v>
      </c>
      <c r="DG20">
        <f>ROUND((ROUND(AF20,2)*0.48)*CX20,2)</f>
        <v>0</v>
      </c>
      <c r="DH20">
        <f>ROUND(ROUND(AG20,2)*CX20,2)</f>
        <v>0</v>
      </c>
      <c r="DI20">
        <f>ROUND((ROUND(AH20,2)*0.48)*CX20,2)</f>
        <v>27.47</v>
      </c>
      <c r="DJ20">
        <f>DI20</f>
        <v>27.47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271789439</v>
      </c>
      <c r="C21">
        <v>271789835</v>
      </c>
      <c r="D21">
        <v>140371526</v>
      </c>
      <c r="E21">
        <v>1</v>
      </c>
      <c r="F21">
        <v>1</v>
      </c>
      <c r="G21">
        <v>1</v>
      </c>
      <c r="H21">
        <v>2</v>
      </c>
      <c r="I21" t="s">
        <v>501</v>
      </c>
      <c r="J21" t="s">
        <v>502</v>
      </c>
      <c r="K21" t="s">
        <v>503</v>
      </c>
      <c r="L21">
        <v>1368</v>
      </c>
      <c r="N21">
        <v>1011</v>
      </c>
      <c r="O21" t="s">
        <v>504</v>
      </c>
      <c r="P21" t="s">
        <v>504</v>
      </c>
      <c r="Q21">
        <v>1</v>
      </c>
      <c r="W21">
        <v>0</v>
      </c>
      <c r="X21">
        <v>2068214024</v>
      </c>
      <c r="Y21">
        <f>(AT21*0.48)</f>
        <v>0.15840000000000001</v>
      </c>
      <c r="AA21">
        <v>0</v>
      </c>
      <c r="AB21">
        <v>322.86</v>
      </c>
      <c r="AC21">
        <v>0</v>
      </c>
      <c r="AD21">
        <v>0</v>
      </c>
      <c r="AE21">
        <v>0</v>
      </c>
      <c r="AF21">
        <v>237.4</v>
      </c>
      <c r="AG21">
        <v>0</v>
      </c>
      <c r="AH21">
        <v>0</v>
      </c>
      <c r="AI21">
        <v>1</v>
      </c>
      <c r="AJ21">
        <v>1.36</v>
      </c>
      <c r="AK21">
        <v>1.45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0.33</v>
      </c>
      <c r="AU21" t="s">
        <v>24</v>
      </c>
      <c r="AV21">
        <v>0</v>
      </c>
      <c r="AW21">
        <v>2</v>
      </c>
      <c r="AX21">
        <v>271789841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ROUND(Y21*Source!I37*DO21,9)</f>
        <v>0</v>
      </c>
      <c r="CX21">
        <f>ROUND(Y21*Source!I37,9)</f>
        <v>0.15840000000000001</v>
      </c>
      <c r="CY21">
        <f>AB21</f>
        <v>322.86</v>
      </c>
      <c r="CZ21">
        <f>AF21</f>
        <v>237.4</v>
      </c>
      <c r="DA21">
        <f>AJ21</f>
        <v>1.36</v>
      </c>
      <c r="DB21">
        <f t="shared" si="0"/>
        <v>37.603200000000001</v>
      </c>
      <c r="DC21">
        <f>ROUND((ROUND(AT21*AG21,2)*0.48),6)</f>
        <v>0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51.14</v>
      </c>
      <c r="DH21">
        <f>ROUND(ROUND(AG21*AK21,2)*CX21,2)</f>
        <v>0</v>
      </c>
      <c r="DI21">
        <f>ROUND(ROUND(AH21,2)*CX21,2)</f>
        <v>0</v>
      </c>
      <c r="DJ21">
        <f>DG21</f>
        <v>51.14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271789439</v>
      </c>
      <c r="C22">
        <v>271789842</v>
      </c>
      <c r="D22">
        <v>140403176</v>
      </c>
      <c r="E22">
        <v>1</v>
      </c>
      <c r="F22">
        <v>1</v>
      </c>
      <c r="G22">
        <v>1</v>
      </c>
      <c r="H22">
        <v>1</v>
      </c>
      <c r="I22" t="s">
        <v>496</v>
      </c>
      <c r="J22" t="s">
        <v>3</v>
      </c>
      <c r="K22" t="s">
        <v>497</v>
      </c>
      <c r="L22">
        <v>1369</v>
      </c>
      <c r="N22">
        <v>1013</v>
      </c>
      <c r="O22" t="s">
        <v>498</v>
      </c>
      <c r="P22" t="s">
        <v>498</v>
      </c>
      <c r="Q22">
        <v>1</v>
      </c>
      <c r="W22">
        <v>0</v>
      </c>
      <c r="X22">
        <v>1283279319</v>
      </c>
      <c r="Y22">
        <f>AT22</f>
        <v>1.9</v>
      </c>
      <c r="AA22">
        <v>0</v>
      </c>
      <c r="AB22">
        <v>0</v>
      </c>
      <c r="AC22">
        <v>0</v>
      </c>
      <c r="AD22">
        <v>173.4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1.9</v>
      </c>
      <c r="AU22" t="s">
        <v>3</v>
      </c>
      <c r="AV22">
        <v>1</v>
      </c>
      <c r="AW22">
        <v>2</v>
      </c>
      <c r="AX22">
        <v>271789846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ROUND(AT22*Source!I38*AH22*AL22,2)</f>
        <v>329.46</v>
      </c>
      <c r="CV22">
        <f>ROUND(Y22*Source!I38,9)</f>
        <v>1.9</v>
      </c>
      <c r="CW22">
        <v>0</v>
      </c>
      <c r="CX22">
        <f>ROUND(Y22*Source!I38,9)</f>
        <v>1.9</v>
      </c>
      <c r="CY22">
        <f>AD22</f>
        <v>173.4</v>
      </c>
      <c r="CZ22">
        <f>AH22</f>
        <v>173.4</v>
      </c>
      <c r="DA22">
        <f>AL22</f>
        <v>1</v>
      </c>
      <c r="DB22">
        <f t="shared" si="0"/>
        <v>158.14080000000001</v>
      </c>
      <c r="DC22">
        <f>ROUND(ROUND(AT22*AG22,2),6)</f>
        <v>0</v>
      </c>
      <c r="DD22" t="s">
        <v>24</v>
      </c>
      <c r="DE22" t="s">
        <v>3</v>
      </c>
      <c r="DF22">
        <f>ROUND((ROUND(AE22,2)*0.48)*CX22,2)</f>
        <v>0</v>
      </c>
      <c r="DG22">
        <f>ROUND((ROUND(AF22,2)*0.48)*CX22,2)</f>
        <v>0</v>
      </c>
      <c r="DH22">
        <f>ROUND(ROUND(AG22,2)*CX22,2)</f>
        <v>0</v>
      </c>
      <c r="DI22">
        <f>ROUND((ROUND(AH22,2)*0.48)*CX22,2)</f>
        <v>158.13999999999999</v>
      </c>
      <c r="DJ22">
        <f>DI22</f>
        <v>158.13999999999999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271789439</v>
      </c>
      <c r="C23">
        <v>271789842</v>
      </c>
      <c r="D23">
        <v>140403178</v>
      </c>
      <c r="E23">
        <v>1</v>
      </c>
      <c r="F23">
        <v>1</v>
      </c>
      <c r="G23">
        <v>1</v>
      </c>
      <c r="H23">
        <v>1</v>
      </c>
      <c r="I23" t="s">
        <v>499</v>
      </c>
      <c r="J23" t="s">
        <v>3</v>
      </c>
      <c r="K23" t="s">
        <v>500</v>
      </c>
      <c r="L23">
        <v>1369</v>
      </c>
      <c r="N23">
        <v>1013</v>
      </c>
      <c r="O23" t="s">
        <v>498</v>
      </c>
      <c r="P23" t="s">
        <v>498</v>
      </c>
      <c r="Q23">
        <v>1</v>
      </c>
      <c r="W23">
        <v>0</v>
      </c>
      <c r="X23">
        <v>-2054596809</v>
      </c>
      <c r="Y23">
        <f>AT23</f>
        <v>0.48</v>
      </c>
      <c r="AA23">
        <v>0</v>
      </c>
      <c r="AB23">
        <v>0</v>
      </c>
      <c r="AC23">
        <v>0</v>
      </c>
      <c r="AD23">
        <v>173.4</v>
      </c>
      <c r="AE23">
        <v>0</v>
      </c>
      <c r="AF23">
        <v>0</v>
      </c>
      <c r="AG23">
        <v>0</v>
      </c>
      <c r="AH23">
        <v>173.4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0.48</v>
      </c>
      <c r="AU23" t="s">
        <v>3</v>
      </c>
      <c r="AV23">
        <v>2</v>
      </c>
      <c r="AW23">
        <v>2</v>
      </c>
      <c r="AX23">
        <v>271789847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ROUND(Y23*Source!I38,9)</f>
        <v>0.48</v>
      </c>
      <c r="CY23">
        <f>AD23</f>
        <v>173.4</v>
      </c>
      <c r="CZ23">
        <f>AH23</f>
        <v>173.4</v>
      </c>
      <c r="DA23">
        <f>AL23</f>
        <v>1</v>
      </c>
      <c r="DB23">
        <f t="shared" si="0"/>
        <v>39.950400000000002</v>
      </c>
      <c r="DC23">
        <f>ROUND(ROUND(AT23*AG23,2),6)</f>
        <v>0</v>
      </c>
      <c r="DD23" t="s">
        <v>24</v>
      </c>
      <c r="DE23" t="s">
        <v>3</v>
      </c>
      <c r="DF23">
        <f>ROUND((ROUND(AE23,2)*0.48)*CX23,2)</f>
        <v>0</v>
      </c>
      <c r="DG23">
        <f>ROUND((ROUND(AF23,2)*0.48)*CX23,2)</f>
        <v>0</v>
      </c>
      <c r="DH23">
        <f>ROUND(ROUND(AG23,2)*CX23,2)</f>
        <v>0</v>
      </c>
      <c r="DI23">
        <f>ROUND((ROUND(AH23,2)*0.48)*CX23,2)</f>
        <v>39.950000000000003</v>
      </c>
      <c r="DJ23">
        <f>DI23</f>
        <v>39.950000000000003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271789439</v>
      </c>
      <c r="C24">
        <v>271789842</v>
      </c>
      <c r="D24">
        <v>140371526</v>
      </c>
      <c r="E24">
        <v>1</v>
      </c>
      <c r="F24">
        <v>1</v>
      </c>
      <c r="G24">
        <v>1</v>
      </c>
      <c r="H24">
        <v>2</v>
      </c>
      <c r="I24" t="s">
        <v>501</v>
      </c>
      <c r="J24" t="s">
        <v>502</v>
      </c>
      <c r="K24" t="s">
        <v>503</v>
      </c>
      <c r="L24">
        <v>1368</v>
      </c>
      <c r="N24">
        <v>1011</v>
      </c>
      <c r="O24" t="s">
        <v>504</v>
      </c>
      <c r="P24" t="s">
        <v>504</v>
      </c>
      <c r="Q24">
        <v>1</v>
      </c>
      <c r="W24">
        <v>0</v>
      </c>
      <c r="X24">
        <v>2068214024</v>
      </c>
      <c r="Y24">
        <f>(AT24*0.48)</f>
        <v>0.23039999999999999</v>
      </c>
      <c r="AA24">
        <v>0</v>
      </c>
      <c r="AB24">
        <v>322.86</v>
      </c>
      <c r="AC24">
        <v>0</v>
      </c>
      <c r="AD24">
        <v>0</v>
      </c>
      <c r="AE24">
        <v>0</v>
      </c>
      <c r="AF24">
        <v>237.4</v>
      </c>
      <c r="AG24">
        <v>0</v>
      </c>
      <c r="AH24">
        <v>0</v>
      </c>
      <c r="AI24">
        <v>1</v>
      </c>
      <c r="AJ24">
        <v>1.36</v>
      </c>
      <c r="AK24">
        <v>1.45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0.48</v>
      </c>
      <c r="AU24" t="s">
        <v>24</v>
      </c>
      <c r="AV24">
        <v>0</v>
      </c>
      <c r="AW24">
        <v>2</v>
      </c>
      <c r="AX24">
        <v>271789848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ROUND(Y24*Source!I38*DO24,9)</f>
        <v>0</v>
      </c>
      <c r="CX24">
        <f>ROUND(Y24*Source!I38,9)</f>
        <v>0.23039999999999999</v>
      </c>
      <c r="CY24">
        <f>AB24</f>
        <v>322.86</v>
      </c>
      <c r="CZ24">
        <f>AF24</f>
        <v>237.4</v>
      </c>
      <c r="DA24">
        <f>AJ24</f>
        <v>1.36</v>
      </c>
      <c r="DB24">
        <f t="shared" si="0"/>
        <v>54.695999999999998</v>
      </c>
      <c r="DC24">
        <f>ROUND((ROUND(AT24*AG24,2)*0.48),6)</f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74.39</v>
      </c>
      <c r="DH24">
        <f>ROUND(ROUND(AG24*AK24,2)*CX24,2)</f>
        <v>0</v>
      </c>
      <c r="DI24">
        <f>ROUND(ROUND(AH24,2)*CX24,2)</f>
        <v>0</v>
      </c>
      <c r="DJ24">
        <f>DG24</f>
        <v>74.39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271789439</v>
      </c>
      <c r="C25">
        <v>271789849</v>
      </c>
      <c r="D25">
        <v>140403176</v>
      </c>
      <c r="E25">
        <v>1</v>
      </c>
      <c r="F25">
        <v>1</v>
      </c>
      <c r="G25">
        <v>1</v>
      </c>
      <c r="H25">
        <v>1</v>
      </c>
      <c r="I25" t="s">
        <v>496</v>
      </c>
      <c r="J25" t="s">
        <v>3</v>
      </c>
      <c r="K25" t="s">
        <v>497</v>
      </c>
      <c r="L25">
        <v>1369</v>
      </c>
      <c r="N25">
        <v>1013</v>
      </c>
      <c r="O25" t="s">
        <v>498</v>
      </c>
      <c r="P25" t="s">
        <v>498</v>
      </c>
      <c r="Q25">
        <v>1</v>
      </c>
      <c r="W25">
        <v>0</v>
      </c>
      <c r="X25">
        <v>1283279319</v>
      </c>
      <c r="Y25">
        <f>AT25</f>
        <v>1.2999999999999998</v>
      </c>
      <c r="AA25">
        <v>0</v>
      </c>
      <c r="AB25">
        <v>0</v>
      </c>
      <c r="AC25">
        <v>0</v>
      </c>
      <c r="AD25">
        <v>173.4</v>
      </c>
      <c r="AE25">
        <v>0</v>
      </c>
      <c r="AF25">
        <v>0</v>
      </c>
      <c r="AG25">
        <v>0</v>
      </c>
      <c r="AH25">
        <v>173.4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1.2999999999999998</v>
      </c>
      <c r="AU25" t="s">
        <v>3</v>
      </c>
      <c r="AV25">
        <v>1</v>
      </c>
      <c r="AW25">
        <v>2</v>
      </c>
      <c r="AX25">
        <v>271789853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ROUND(AT25*Source!I39*AH25*AL25,2)</f>
        <v>225.42</v>
      </c>
      <c r="CV25">
        <f>ROUND(Y25*Source!I39,9)</f>
        <v>1.3</v>
      </c>
      <c r="CW25">
        <v>0</v>
      </c>
      <c r="CX25">
        <f>ROUND(Y25*Source!I39,9)</f>
        <v>1.3</v>
      </c>
      <c r="CY25">
        <f>AD25</f>
        <v>173.4</v>
      </c>
      <c r="CZ25">
        <f>AH25</f>
        <v>173.4</v>
      </c>
      <c r="DA25">
        <f>AL25</f>
        <v>1</v>
      </c>
      <c r="DB25">
        <f t="shared" si="0"/>
        <v>108.2016</v>
      </c>
      <c r="DC25">
        <f>ROUND(ROUND(AT25*AG25,2),6)</f>
        <v>0</v>
      </c>
      <c r="DD25" t="s">
        <v>24</v>
      </c>
      <c r="DE25" t="s">
        <v>3</v>
      </c>
      <c r="DF25">
        <f>ROUND((ROUND(AE25,2)*0.48)*CX25,2)</f>
        <v>0</v>
      </c>
      <c r="DG25">
        <f>ROUND((ROUND(AF25,2)*0.48)*CX25,2)</f>
        <v>0</v>
      </c>
      <c r="DH25">
        <f>ROUND(ROUND(AG25,2)*CX25,2)</f>
        <v>0</v>
      </c>
      <c r="DI25">
        <f>ROUND((ROUND(AH25,2)*0.48)*CX25,2)</f>
        <v>108.2</v>
      </c>
      <c r="DJ25">
        <f>DI25</f>
        <v>108.2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271789439</v>
      </c>
      <c r="C26">
        <v>271789849</v>
      </c>
      <c r="D26">
        <v>140403178</v>
      </c>
      <c r="E26">
        <v>1</v>
      </c>
      <c r="F26">
        <v>1</v>
      </c>
      <c r="G26">
        <v>1</v>
      </c>
      <c r="H26">
        <v>1</v>
      </c>
      <c r="I26" t="s">
        <v>499</v>
      </c>
      <c r="J26" t="s">
        <v>3</v>
      </c>
      <c r="K26" t="s">
        <v>500</v>
      </c>
      <c r="L26">
        <v>1369</v>
      </c>
      <c r="N26">
        <v>1013</v>
      </c>
      <c r="O26" t="s">
        <v>498</v>
      </c>
      <c r="P26" t="s">
        <v>498</v>
      </c>
      <c r="Q26">
        <v>1</v>
      </c>
      <c r="W26">
        <v>0</v>
      </c>
      <c r="X26">
        <v>-2054596809</v>
      </c>
      <c r="Y26">
        <f>AT26</f>
        <v>0.33</v>
      </c>
      <c r="AA26">
        <v>0</v>
      </c>
      <c r="AB26">
        <v>0</v>
      </c>
      <c r="AC26">
        <v>0</v>
      </c>
      <c r="AD26">
        <v>173.4</v>
      </c>
      <c r="AE26">
        <v>0</v>
      </c>
      <c r="AF26">
        <v>0</v>
      </c>
      <c r="AG26">
        <v>0</v>
      </c>
      <c r="AH26">
        <v>173.4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0.33</v>
      </c>
      <c r="AU26" t="s">
        <v>3</v>
      </c>
      <c r="AV26">
        <v>2</v>
      </c>
      <c r="AW26">
        <v>2</v>
      </c>
      <c r="AX26">
        <v>271789854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ROUND(Y26*Source!I39,9)</f>
        <v>0.33</v>
      </c>
      <c r="CY26">
        <f>AD26</f>
        <v>173.4</v>
      </c>
      <c r="CZ26">
        <f>AH26</f>
        <v>173.4</v>
      </c>
      <c r="DA26">
        <f>AL26</f>
        <v>1</v>
      </c>
      <c r="DB26">
        <f t="shared" si="0"/>
        <v>27.465599999999998</v>
      </c>
      <c r="DC26">
        <f>ROUND(ROUND(AT26*AG26,2),6)</f>
        <v>0</v>
      </c>
      <c r="DD26" t="s">
        <v>24</v>
      </c>
      <c r="DE26" t="s">
        <v>3</v>
      </c>
      <c r="DF26">
        <f>ROUND((ROUND(AE26,2)*0.48)*CX26,2)</f>
        <v>0</v>
      </c>
      <c r="DG26">
        <f>ROUND((ROUND(AF26,2)*0.48)*CX26,2)</f>
        <v>0</v>
      </c>
      <c r="DH26">
        <f>ROUND(ROUND(AG26,2)*CX26,2)</f>
        <v>0</v>
      </c>
      <c r="DI26">
        <f>ROUND((ROUND(AH26,2)*0.48)*CX26,2)</f>
        <v>27.47</v>
      </c>
      <c r="DJ26">
        <f>DI26</f>
        <v>27.47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271789439</v>
      </c>
      <c r="C27">
        <v>271789849</v>
      </c>
      <c r="D27">
        <v>140371526</v>
      </c>
      <c r="E27">
        <v>1</v>
      </c>
      <c r="F27">
        <v>1</v>
      </c>
      <c r="G27">
        <v>1</v>
      </c>
      <c r="H27">
        <v>2</v>
      </c>
      <c r="I27" t="s">
        <v>501</v>
      </c>
      <c r="J27" t="s">
        <v>502</v>
      </c>
      <c r="K27" t="s">
        <v>503</v>
      </c>
      <c r="L27">
        <v>1368</v>
      </c>
      <c r="N27">
        <v>1011</v>
      </c>
      <c r="O27" t="s">
        <v>504</v>
      </c>
      <c r="P27" t="s">
        <v>504</v>
      </c>
      <c r="Q27">
        <v>1</v>
      </c>
      <c r="W27">
        <v>0</v>
      </c>
      <c r="X27">
        <v>2068214024</v>
      </c>
      <c r="Y27">
        <f>(AT27*0.48)</f>
        <v>0.15840000000000001</v>
      </c>
      <c r="AA27">
        <v>0</v>
      </c>
      <c r="AB27">
        <v>322.86</v>
      </c>
      <c r="AC27">
        <v>0</v>
      </c>
      <c r="AD27">
        <v>0</v>
      </c>
      <c r="AE27">
        <v>0</v>
      </c>
      <c r="AF27">
        <v>237.4</v>
      </c>
      <c r="AG27">
        <v>0</v>
      </c>
      <c r="AH27">
        <v>0</v>
      </c>
      <c r="AI27">
        <v>1</v>
      </c>
      <c r="AJ27">
        <v>1.36</v>
      </c>
      <c r="AK27">
        <v>1.45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0.33</v>
      </c>
      <c r="AU27" t="s">
        <v>24</v>
      </c>
      <c r="AV27">
        <v>0</v>
      </c>
      <c r="AW27">
        <v>2</v>
      </c>
      <c r="AX27">
        <v>271789855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ROUND(Y27*Source!I39*DO27,9)</f>
        <v>0</v>
      </c>
      <c r="CX27">
        <f>ROUND(Y27*Source!I39,9)</f>
        <v>0.15840000000000001</v>
      </c>
      <c r="CY27">
        <f>AB27</f>
        <v>322.86</v>
      </c>
      <c r="CZ27">
        <f>AF27</f>
        <v>237.4</v>
      </c>
      <c r="DA27">
        <f>AJ27</f>
        <v>1.36</v>
      </c>
      <c r="DB27">
        <f t="shared" si="0"/>
        <v>37.603200000000001</v>
      </c>
      <c r="DC27">
        <f>ROUND((ROUND(AT27*AG27,2)*0.48),6)</f>
        <v>0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51.14</v>
      </c>
      <c r="DH27">
        <f>ROUND(ROUND(AG27*AK27,2)*CX27,2)</f>
        <v>0</v>
      </c>
      <c r="DI27">
        <f>ROUND(ROUND(AH27,2)*CX27,2)</f>
        <v>0</v>
      </c>
      <c r="DJ27">
        <f>DG27</f>
        <v>51.14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271789439</v>
      </c>
      <c r="C28">
        <v>271789856</v>
      </c>
      <c r="D28">
        <v>140403176</v>
      </c>
      <c r="E28">
        <v>1</v>
      </c>
      <c r="F28">
        <v>1</v>
      </c>
      <c r="G28">
        <v>1</v>
      </c>
      <c r="H28">
        <v>1</v>
      </c>
      <c r="I28" t="s">
        <v>496</v>
      </c>
      <c r="J28" t="s">
        <v>3</v>
      </c>
      <c r="K28" t="s">
        <v>497</v>
      </c>
      <c r="L28">
        <v>1369</v>
      </c>
      <c r="N28">
        <v>1013</v>
      </c>
      <c r="O28" t="s">
        <v>498</v>
      </c>
      <c r="P28" t="s">
        <v>498</v>
      </c>
      <c r="Q28">
        <v>1</v>
      </c>
      <c r="W28">
        <v>0</v>
      </c>
      <c r="X28">
        <v>1283279319</v>
      </c>
      <c r="Y28">
        <f>AT28</f>
        <v>1.9</v>
      </c>
      <c r="AA28">
        <v>0</v>
      </c>
      <c r="AB28">
        <v>0</v>
      </c>
      <c r="AC28">
        <v>0</v>
      </c>
      <c r="AD28">
        <v>173.4</v>
      </c>
      <c r="AE28">
        <v>0</v>
      </c>
      <c r="AF28">
        <v>0</v>
      </c>
      <c r="AG28">
        <v>0</v>
      </c>
      <c r="AH28">
        <v>173.4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1.9</v>
      </c>
      <c r="AU28" t="s">
        <v>3</v>
      </c>
      <c r="AV28">
        <v>1</v>
      </c>
      <c r="AW28">
        <v>2</v>
      </c>
      <c r="AX28">
        <v>271789860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ROUND(AT28*Source!I40*AH28*AL28,2)</f>
        <v>329.46</v>
      </c>
      <c r="CV28">
        <f>ROUND(Y28*Source!I40,9)</f>
        <v>1.9</v>
      </c>
      <c r="CW28">
        <v>0</v>
      </c>
      <c r="CX28">
        <f>ROUND(Y28*Source!I40,9)</f>
        <v>1.9</v>
      </c>
      <c r="CY28">
        <f>AD28</f>
        <v>173.4</v>
      </c>
      <c r="CZ28">
        <f>AH28</f>
        <v>173.4</v>
      </c>
      <c r="DA28">
        <f>AL28</f>
        <v>1</v>
      </c>
      <c r="DB28">
        <f t="shared" si="0"/>
        <v>158.14080000000001</v>
      </c>
      <c r="DC28">
        <f>ROUND(ROUND(AT28*AG28,2),6)</f>
        <v>0</v>
      </c>
      <c r="DD28" t="s">
        <v>24</v>
      </c>
      <c r="DE28" t="s">
        <v>3</v>
      </c>
      <c r="DF28">
        <f>ROUND((ROUND(AE28,2)*0.48)*CX28,2)</f>
        <v>0</v>
      </c>
      <c r="DG28">
        <f>ROUND((ROUND(AF28,2)*0.48)*CX28,2)</f>
        <v>0</v>
      </c>
      <c r="DH28">
        <f>ROUND(ROUND(AG28,2)*CX28,2)</f>
        <v>0</v>
      </c>
      <c r="DI28">
        <f>ROUND((ROUND(AH28,2)*0.48)*CX28,2)</f>
        <v>158.13999999999999</v>
      </c>
      <c r="DJ28">
        <f>DI28</f>
        <v>158.13999999999999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271789439</v>
      </c>
      <c r="C29">
        <v>271789856</v>
      </c>
      <c r="D29">
        <v>140403178</v>
      </c>
      <c r="E29">
        <v>1</v>
      </c>
      <c r="F29">
        <v>1</v>
      </c>
      <c r="G29">
        <v>1</v>
      </c>
      <c r="H29">
        <v>1</v>
      </c>
      <c r="I29" t="s">
        <v>499</v>
      </c>
      <c r="J29" t="s">
        <v>3</v>
      </c>
      <c r="K29" t="s">
        <v>500</v>
      </c>
      <c r="L29">
        <v>1369</v>
      </c>
      <c r="N29">
        <v>1013</v>
      </c>
      <c r="O29" t="s">
        <v>498</v>
      </c>
      <c r="P29" t="s">
        <v>498</v>
      </c>
      <c r="Q29">
        <v>1</v>
      </c>
      <c r="W29">
        <v>0</v>
      </c>
      <c r="X29">
        <v>-2054596809</v>
      </c>
      <c r="Y29">
        <f>AT29</f>
        <v>0.48</v>
      </c>
      <c r="AA29">
        <v>0</v>
      </c>
      <c r="AB29">
        <v>0</v>
      </c>
      <c r="AC29">
        <v>0</v>
      </c>
      <c r="AD29">
        <v>173.4</v>
      </c>
      <c r="AE29">
        <v>0</v>
      </c>
      <c r="AF29">
        <v>0</v>
      </c>
      <c r="AG29">
        <v>0</v>
      </c>
      <c r="AH29">
        <v>173.4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0.48</v>
      </c>
      <c r="AU29" t="s">
        <v>3</v>
      </c>
      <c r="AV29">
        <v>2</v>
      </c>
      <c r="AW29">
        <v>2</v>
      </c>
      <c r="AX29">
        <v>271789861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ROUND(Y29*Source!I40,9)</f>
        <v>0.48</v>
      </c>
      <c r="CY29">
        <f>AD29</f>
        <v>173.4</v>
      </c>
      <c r="CZ29">
        <f>AH29</f>
        <v>173.4</v>
      </c>
      <c r="DA29">
        <f>AL29</f>
        <v>1</v>
      </c>
      <c r="DB29">
        <f t="shared" si="0"/>
        <v>39.950400000000002</v>
      </c>
      <c r="DC29">
        <f>ROUND(ROUND(AT29*AG29,2),6)</f>
        <v>0</v>
      </c>
      <c r="DD29" t="s">
        <v>24</v>
      </c>
      <c r="DE29" t="s">
        <v>3</v>
      </c>
      <c r="DF29">
        <f>ROUND((ROUND(AE29,2)*0.48)*CX29,2)</f>
        <v>0</v>
      </c>
      <c r="DG29">
        <f>ROUND((ROUND(AF29,2)*0.48)*CX29,2)</f>
        <v>0</v>
      </c>
      <c r="DH29">
        <f>ROUND(ROUND(AG29,2)*CX29,2)</f>
        <v>0</v>
      </c>
      <c r="DI29">
        <f>ROUND((ROUND(AH29,2)*0.48)*CX29,2)</f>
        <v>39.950000000000003</v>
      </c>
      <c r="DJ29">
        <f>DI29</f>
        <v>39.950000000000003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271789439</v>
      </c>
      <c r="C30">
        <v>271789856</v>
      </c>
      <c r="D30">
        <v>140371526</v>
      </c>
      <c r="E30">
        <v>1</v>
      </c>
      <c r="F30">
        <v>1</v>
      </c>
      <c r="G30">
        <v>1</v>
      </c>
      <c r="H30">
        <v>2</v>
      </c>
      <c r="I30" t="s">
        <v>501</v>
      </c>
      <c r="J30" t="s">
        <v>502</v>
      </c>
      <c r="K30" t="s">
        <v>503</v>
      </c>
      <c r="L30">
        <v>1368</v>
      </c>
      <c r="N30">
        <v>1011</v>
      </c>
      <c r="O30" t="s">
        <v>504</v>
      </c>
      <c r="P30" t="s">
        <v>504</v>
      </c>
      <c r="Q30">
        <v>1</v>
      </c>
      <c r="W30">
        <v>0</v>
      </c>
      <c r="X30">
        <v>2068214024</v>
      </c>
      <c r="Y30">
        <f>(AT30*0.48)</f>
        <v>0.23039999999999999</v>
      </c>
      <c r="AA30">
        <v>0</v>
      </c>
      <c r="AB30">
        <v>322.86</v>
      </c>
      <c r="AC30">
        <v>0</v>
      </c>
      <c r="AD30">
        <v>0</v>
      </c>
      <c r="AE30">
        <v>0</v>
      </c>
      <c r="AF30">
        <v>237.4</v>
      </c>
      <c r="AG30">
        <v>0</v>
      </c>
      <c r="AH30">
        <v>0</v>
      </c>
      <c r="AI30">
        <v>1</v>
      </c>
      <c r="AJ30">
        <v>1.36</v>
      </c>
      <c r="AK30">
        <v>1.45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0.48</v>
      </c>
      <c r="AU30" t="s">
        <v>24</v>
      </c>
      <c r="AV30">
        <v>0</v>
      </c>
      <c r="AW30">
        <v>2</v>
      </c>
      <c r="AX30">
        <v>271789862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ROUND(Y30*Source!I40*DO30,9)</f>
        <v>0</v>
      </c>
      <c r="CX30">
        <f>ROUND(Y30*Source!I40,9)</f>
        <v>0.23039999999999999</v>
      </c>
      <c r="CY30">
        <f>AB30</f>
        <v>322.86</v>
      </c>
      <c r="CZ30">
        <f>AF30</f>
        <v>237.4</v>
      </c>
      <c r="DA30">
        <f>AJ30</f>
        <v>1.36</v>
      </c>
      <c r="DB30">
        <f t="shared" si="0"/>
        <v>54.695999999999998</v>
      </c>
      <c r="DC30">
        <f>ROUND((ROUND(AT30*AG30,2)*0.48),6)</f>
        <v>0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74.39</v>
      </c>
      <c r="DH30">
        <f>ROUND(ROUND(AG30*AK30,2)*CX30,2)</f>
        <v>0</v>
      </c>
      <c r="DI30">
        <f>ROUND(ROUND(AH30,2)*CX30,2)</f>
        <v>0</v>
      </c>
      <c r="DJ30">
        <f>DG30</f>
        <v>74.39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ROW(Source!A41)</f>
        <v>41</v>
      </c>
      <c r="B31">
        <v>271789439</v>
      </c>
      <c r="C31">
        <v>271789863</v>
      </c>
      <c r="D31">
        <v>140403176</v>
      </c>
      <c r="E31">
        <v>1</v>
      </c>
      <c r="F31">
        <v>1</v>
      </c>
      <c r="G31">
        <v>1</v>
      </c>
      <c r="H31">
        <v>1</v>
      </c>
      <c r="I31" t="s">
        <v>496</v>
      </c>
      <c r="J31" t="s">
        <v>3</v>
      </c>
      <c r="K31" t="s">
        <v>497</v>
      </c>
      <c r="L31">
        <v>1369</v>
      </c>
      <c r="N31">
        <v>1013</v>
      </c>
      <c r="O31" t="s">
        <v>498</v>
      </c>
      <c r="P31" t="s">
        <v>498</v>
      </c>
      <c r="Q31">
        <v>1</v>
      </c>
      <c r="W31">
        <v>0</v>
      </c>
      <c r="X31">
        <v>1283279319</v>
      </c>
      <c r="Y31">
        <f>AT31</f>
        <v>0.78</v>
      </c>
      <c r="AA31">
        <v>0</v>
      </c>
      <c r="AB31">
        <v>0</v>
      </c>
      <c r="AC31">
        <v>0</v>
      </c>
      <c r="AD31">
        <v>173.4</v>
      </c>
      <c r="AE31">
        <v>0</v>
      </c>
      <c r="AF31">
        <v>0</v>
      </c>
      <c r="AG31">
        <v>0</v>
      </c>
      <c r="AH31">
        <v>173.4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0.78</v>
      </c>
      <c r="AU31" t="s">
        <v>3</v>
      </c>
      <c r="AV31">
        <v>1</v>
      </c>
      <c r="AW31">
        <v>2</v>
      </c>
      <c r="AX31">
        <v>271789867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ROUND(AT31*Source!I41*AH31*AL31,2)</f>
        <v>135.25</v>
      </c>
      <c r="CV31">
        <f>ROUND(Y31*Source!I41,9)</f>
        <v>0.78</v>
      </c>
      <c r="CW31">
        <v>0</v>
      </c>
      <c r="CX31">
        <f>ROUND(Y31*Source!I41,9)</f>
        <v>0.78</v>
      </c>
      <c r="CY31">
        <f>AD31</f>
        <v>173.4</v>
      </c>
      <c r="CZ31">
        <f>AH31</f>
        <v>173.4</v>
      </c>
      <c r="DA31">
        <f>AL31</f>
        <v>1</v>
      </c>
      <c r="DB31">
        <f t="shared" si="0"/>
        <v>64.92</v>
      </c>
      <c r="DC31">
        <f>ROUND(ROUND(AT31*AG31,2),6)</f>
        <v>0</v>
      </c>
      <c r="DD31" t="s">
        <v>24</v>
      </c>
      <c r="DE31" t="s">
        <v>3</v>
      </c>
      <c r="DF31">
        <f>ROUND((ROUND(AE31,2)*0.48)*CX31,2)</f>
        <v>0</v>
      </c>
      <c r="DG31">
        <f>ROUND((ROUND(AF31,2)*0.48)*CX31,2)</f>
        <v>0</v>
      </c>
      <c r="DH31">
        <f>ROUND(ROUND(AG31,2)*CX31,2)</f>
        <v>0</v>
      </c>
      <c r="DI31">
        <f>ROUND((ROUND(AH31,2)*0.48)*CX31,2)</f>
        <v>64.92</v>
      </c>
      <c r="DJ31">
        <f>DI31</f>
        <v>64.92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271789439</v>
      </c>
      <c r="C32">
        <v>271789863</v>
      </c>
      <c r="D32">
        <v>140403178</v>
      </c>
      <c r="E32">
        <v>1</v>
      </c>
      <c r="F32">
        <v>1</v>
      </c>
      <c r="G32">
        <v>1</v>
      </c>
      <c r="H32">
        <v>1</v>
      </c>
      <c r="I32" t="s">
        <v>499</v>
      </c>
      <c r="J32" t="s">
        <v>3</v>
      </c>
      <c r="K32" t="s">
        <v>500</v>
      </c>
      <c r="L32">
        <v>1369</v>
      </c>
      <c r="N32">
        <v>1013</v>
      </c>
      <c r="O32" t="s">
        <v>498</v>
      </c>
      <c r="P32" t="s">
        <v>498</v>
      </c>
      <c r="Q32">
        <v>1</v>
      </c>
      <c r="W32">
        <v>0</v>
      </c>
      <c r="X32">
        <v>-2054596809</v>
      </c>
      <c r="Y32">
        <f>AT32</f>
        <v>0.2</v>
      </c>
      <c r="AA32">
        <v>0</v>
      </c>
      <c r="AB32">
        <v>0</v>
      </c>
      <c r="AC32">
        <v>0</v>
      </c>
      <c r="AD32">
        <v>173.4</v>
      </c>
      <c r="AE32">
        <v>0</v>
      </c>
      <c r="AF32">
        <v>0</v>
      </c>
      <c r="AG32">
        <v>0</v>
      </c>
      <c r="AH32">
        <v>173.4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</v>
      </c>
      <c r="AU32" t="s">
        <v>3</v>
      </c>
      <c r="AV32">
        <v>2</v>
      </c>
      <c r="AW32">
        <v>2</v>
      </c>
      <c r="AX32">
        <v>271789868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ROUND(Y32*Source!I41,9)</f>
        <v>0.2</v>
      </c>
      <c r="CY32">
        <f>AD32</f>
        <v>173.4</v>
      </c>
      <c r="CZ32">
        <f>AH32</f>
        <v>173.4</v>
      </c>
      <c r="DA32">
        <f>AL32</f>
        <v>1</v>
      </c>
      <c r="DB32">
        <f t="shared" si="0"/>
        <v>16.6464</v>
      </c>
      <c r="DC32">
        <f>ROUND(ROUND(AT32*AG32,2),6)</f>
        <v>0</v>
      </c>
      <c r="DD32" t="s">
        <v>24</v>
      </c>
      <c r="DE32" t="s">
        <v>3</v>
      </c>
      <c r="DF32">
        <f>ROUND((ROUND(AE32,2)*0.48)*CX32,2)</f>
        <v>0</v>
      </c>
      <c r="DG32">
        <f>ROUND((ROUND(AF32,2)*0.48)*CX32,2)</f>
        <v>0</v>
      </c>
      <c r="DH32">
        <f>ROUND(ROUND(AG32,2)*CX32,2)</f>
        <v>0</v>
      </c>
      <c r="DI32">
        <f>ROUND((ROUND(AH32,2)*0.48)*CX32,2)</f>
        <v>16.649999999999999</v>
      </c>
      <c r="DJ32">
        <f>DI32</f>
        <v>16.649999999999999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ROW(Source!A41)</f>
        <v>41</v>
      </c>
      <c r="B33">
        <v>271789439</v>
      </c>
      <c r="C33">
        <v>271789863</v>
      </c>
      <c r="D33">
        <v>140371526</v>
      </c>
      <c r="E33">
        <v>1</v>
      </c>
      <c r="F33">
        <v>1</v>
      </c>
      <c r="G33">
        <v>1</v>
      </c>
      <c r="H33">
        <v>2</v>
      </c>
      <c r="I33" t="s">
        <v>501</v>
      </c>
      <c r="J33" t="s">
        <v>502</v>
      </c>
      <c r="K33" t="s">
        <v>503</v>
      </c>
      <c r="L33">
        <v>1368</v>
      </c>
      <c r="N33">
        <v>1011</v>
      </c>
      <c r="O33" t="s">
        <v>504</v>
      </c>
      <c r="P33" t="s">
        <v>504</v>
      </c>
      <c r="Q33">
        <v>1</v>
      </c>
      <c r="W33">
        <v>0</v>
      </c>
      <c r="X33">
        <v>2068214024</v>
      </c>
      <c r="Y33">
        <f>(AT33*0.48)</f>
        <v>9.6000000000000002E-2</v>
      </c>
      <c r="AA33">
        <v>0</v>
      </c>
      <c r="AB33">
        <v>322.86</v>
      </c>
      <c r="AC33">
        <v>0</v>
      </c>
      <c r="AD33">
        <v>0</v>
      </c>
      <c r="AE33">
        <v>0</v>
      </c>
      <c r="AF33">
        <v>237.4</v>
      </c>
      <c r="AG33">
        <v>0</v>
      </c>
      <c r="AH33">
        <v>0</v>
      </c>
      <c r="AI33">
        <v>1</v>
      </c>
      <c r="AJ33">
        <v>1.36</v>
      </c>
      <c r="AK33">
        <v>1.45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</v>
      </c>
      <c r="AU33" t="s">
        <v>24</v>
      </c>
      <c r="AV33">
        <v>0</v>
      </c>
      <c r="AW33">
        <v>2</v>
      </c>
      <c r="AX33">
        <v>271789869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ROUND(Y33*Source!I41*DO33,9)</f>
        <v>0</v>
      </c>
      <c r="CX33">
        <f>ROUND(Y33*Source!I41,9)</f>
        <v>9.6000000000000002E-2</v>
      </c>
      <c r="CY33">
        <f>AB33</f>
        <v>322.86</v>
      </c>
      <c r="CZ33">
        <f>AF33</f>
        <v>237.4</v>
      </c>
      <c r="DA33">
        <f>AJ33</f>
        <v>1.36</v>
      </c>
      <c r="DB33">
        <f t="shared" si="0"/>
        <v>22.790400000000002</v>
      </c>
      <c r="DC33">
        <f>ROUND((ROUND(AT33*AG33,2)*0.48),6)</f>
        <v>0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30.99</v>
      </c>
      <c r="DH33">
        <f>ROUND(ROUND(AG33*AK33,2)*CX33,2)</f>
        <v>0</v>
      </c>
      <c r="DI33">
        <f>ROUND(ROUND(AH33,2)*CX33,2)</f>
        <v>0</v>
      </c>
      <c r="DJ33">
        <f>DG33</f>
        <v>30.99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271789439</v>
      </c>
      <c r="C34">
        <v>271789870</v>
      </c>
      <c r="D34">
        <v>140403176</v>
      </c>
      <c r="E34">
        <v>1</v>
      </c>
      <c r="F34">
        <v>1</v>
      </c>
      <c r="G34">
        <v>1</v>
      </c>
      <c r="H34">
        <v>1</v>
      </c>
      <c r="I34" t="s">
        <v>496</v>
      </c>
      <c r="J34" t="s">
        <v>3</v>
      </c>
      <c r="K34" t="s">
        <v>497</v>
      </c>
      <c r="L34">
        <v>1369</v>
      </c>
      <c r="N34">
        <v>1013</v>
      </c>
      <c r="O34" t="s">
        <v>498</v>
      </c>
      <c r="P34" t="s">
        <v>498</v>
      </c>
      <c r="Q34">
        <v>1</v>
      </c>
      <c r="W34">
        <v>0</v>
      </c>
      <c r="X34">
        <v>1283279319</v>
      </c>
      <c r="Y34">
        <f>AT34</f>
        <v>0.6</v>
      </c>
      <c r="AA34">
        <v>0</v>
      </c>
      <c r="AB34">
        <v>0</v>
      </c>
      <c r="AC34">
        <v>0</v>
      </c>
      <c r="AD34">
        <v>173.4</v>
      </c>
      <c r="AE34">
        <v>0</v>
      </c>
      <c r="AF34">
        <v>0</v>
      </c>
      <c r="AG34">
        <v>0</v>
      </c>
      <c r="AH34">
        <v>173.4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0.6</v>
      </c>
      <c r="AU34" t="s">
        <v>3</v>
      </c>
      <c r="AV34">
        <v>1</v>
      </c>
      <c r="AW34">
        <v>2</v>
      </c>
      <c r="AX34">
        <v>271789874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ROUND(AT34*Source!I42*AH34*AL34,2)</f>
        <v>104.04</v>
      </c>
      <c r="CV34">
        <f>ROUND(Y34*Source!I42,9)</f>
        <v>0.6</v>
      </c>
      <c r="CW34">
        <v>0</v>
      </c>
      <c r="CX34">
        <f>ROUND(Y34*Source!I42,9)</f>
        <v>0.6</v>
      </c>
      <c r="CY34">
        <f>AD34</f>
        <v>173.4</v>
      </c>
      <c r="CZ34">
        <f>AH34</f>
        <v>173.4</v>
      </c>
      <c r="DA34">
        <f>AL34</f>
        <v>1</v>
      </c>
      <c r="DB34">
        <f t="shared" si="0"/>
        <v>49.9392</v>
      </c>
      <c r="DC34">
        <f>ROUND(ROUND(AT34*AG34,2),6)</f>
        <v>0</v>
      </c>
      <c r="DD34" t="s">
        <v>24</v>
      </c>
      <c r="DE34" t="s">
        <v>3</v>
      </c>
      <c r="DF34">
        <f>ROUND((ROUND(AE34,2)*0.48)*CX34,2)</f>
        <v>0</v>
      </c>
      <c r="DG34">
        <f>ROUND((ROUND(AF34,2)*0.48)*CX34,2)</f>
        <v>0</v>
      </c>
      <c r="DH34">
        <f>ROUND(ROUND(AG34,2)*CX34,2)</f>
        <v>0</v>
      </c>
      <c r="DI34">
        <f>ROUND((ROUND(AH34,2)*0.48)*CX34,2)</f>
        <v>49.94</v>
      </c>
      <c r="DJ34">
        <f>DI34</f>
        <v>49.94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271789439</v>
      </c>
      <c r="C35">
        <v>271789870</v>
      </c>
      <c r="D35">
        <v>140403395</v>
      </c>
      <c r="E35">
        <v>1</v>
      </c>
      <c r="F35">
        <v>1</v>
      </c>
      <c r="G35">
        <v>1</v>
      </c>
      <c r="H35">
        <v>1</v>
      </c>
      <c r="I35" t="s">
        <v>505</v>
      </c>
      <c r="J35" t="s">
        <v>3</v>
      </c>
      <c r="K35" t="s">
        <v>506</v>
      </c>
      <c r="L35">
        <v>1369</v>
      </c>
      <c r="N35">
        <v>1013</v>
      </c>
      <c r="O35" t="s">
        <v>498</v>
      </c>
      <c r="P35" t="s">
        <v>498</v>
      </c>
      <c r="Q35">
        <v>1</v>
      </c>
      <c r="W35">
        <v>0</v>
      </c>
      <c r="X35">
        <v>656798251</v>
      </c>
      <c r="Y35">
        <f>AT35</f>
        <v>0.3</v>
      </c>
      <c r="AA35">
        <v>0</v>
      </c>
      <c r="AB35">
        <v>0</v>
      </c>
      <c r="AC35">
        <v>0</v>
      </c>
      <c r="AD35">
        <v>221.5</v>
      </c>
      <c r="AE35">
        <v>0</v>
      </c>
      <c r="AF35">
        <v>0</v>
      </c>
      <c r="AG35">
        <v>0</v>
      </c>
      <c r="AH35">
        <v>221.5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</v>
      </c>
      <c r="AU35" t="s">
        <v>3</v>
      </c>
      <c r="AV35">
        <v>2</v>
      </c>
      <c r="AW35">
        <v>2</v>
      </c>
      <c r="AX35">
        <v>271789875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ROUND(Y35*Source!I42,9)</f>
        <v>0.3</v>
      </c>
      <c r="CY35">
        <f>AD35</f>
        <v>221.5</v>
      </c>
      <c r="CZ35">
        <f>AH35</f>
        <v>221.5</v>
      </c>
      <c r="DA35">
        <f>AL35</f>
        <v>1</v>
      </c>
      <c r="DB35">
        <f t="shared" si="0"/>
        <v>31.896000000000001</v>
      </c>
      <c r="DC35">
        <f>ROUND(ROUND(AT35*AG35,2),6)</f>
        <v>0</v>
      </c>
      <c r="DD35" t="s">
        <v>24</v>
      </c>
      <c r="DE35" t="s">
        <v>3</v>
      </c>
      <c r="DF35">
        <f>ROUND((ROUND(AE35,2)*0.48)*CX35,2)</f>
        <v>0</v>
      </c>
      <c r="DG35">
        <f>ROUND((ROUND(AF35,2)*0.48)*CX35,2)</f>
        <v>0</v>
      </c>
      <c r="DH35">
        <f>ROUND(ROUND(AG35,2)*CX35,2)</f>
        <v>0</v>
      </c>
      <c r="DI35">
        <f>ROUND((ROUND(AH35,2)*0.48)*CX35,2)</f>
        <v>31.9</v>
      </c>
      <c r="DJ35">
        <f>DI35</f>
        <v>31.9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ROW(Source!A42)</f>
        <v>42</v>
      </c>
      <c r="B36">
        <v>271789439</v>
      </c>
      <c r="C36">
        <v>271789870</v>
      </c>
      <c r="D36">
        <v>140371490</v>
      </c>
      <c r="E36">
        <v>1</v>
      </c>
      <c r="F36">
        <v>1</v>
      </c>
      <c r="G36">
        <v>1</v>
      </c>
      <c r="H36">
        <v>2</v>
      </c>
      <c r="I36" t="s">
        <v>507</v>
      </c>
      <c r="J36" t="s">
        <v>508</v>
      </c>
      <c r="K36" t="s">
        <v>509</v>
      </c>
      <c r="L36">
        <v>1368</v>
      </c>
      <c r="N36">
        <v>1011</v>
      </c>
      <c r="O36" t="s">
        <v>504</v>
      </c>
      <c r="P36" t="s">
        <v>504</v>
      </c>
      <c r="Q36">
        <v>1</v>
      </c>
      <c r="W36">
        <v>0</v>
      </c>
      <c r="X36">
        <v>-1781873588</v>
      </c>
      <c r="Y36">
        <f>(AT36*0.48)</f>
        <v>0.14399999999999999</v>
      </c>
      <c r="AA36">
        <v>0</v>
      </c>
      <c r="AB36">
        <v>1329.54</v>
      </c>
      <c r="AC36">
        <v>0</v>
      </c>
      <c r="AD36">
        <v>0</v>
      </c>
      <c r="AE36">
        <v>0</v>
      </c>
      <c r="AF36">
        <v>977.59999999999991</v>
      </c>
      <c r="AG36">
        <v>0</v>
      </c>
      <c r="AH36">
        <v>0</v>
      </c>
      <c r="AI36">
        <v>1</v>
      </c>
      <c r="AJ36">
        <v>1.36</v>
      </c>
      <c r="AK36">
        <v>1.45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</v>
      </c>
      <c r="AU36" t="s">
        <v>24</v>
      </c>
      <c r="AV36">
        <v>0</v>
      </c>
      <c r="AW36">
        <v>2</v>
      </c>
      <c r="AX36">
        <v>271789876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ROUND(Y36*Source!I42*DO36,9)</f>
        <v>0</v>
      </c>
      <c r="CX36">
        <f>ROUND(Y36*Source!I42,9)</f>
        <v>0.14399999999999999</v>
      </c>
      <c r="CY36">
        <f>AB36</f>
        <v>1329.54</v>
      </c>
      <c r="CZ36">
        <f>AF36</f>
        <v>977.59999999999991</v>
      </c>
      <c r="DA36">
        <f>AJ36</f>
        <v>1.36</v>
      </c>
      <c r="DB36">
        <f t="shared" si="0"/>
        <v>140.77440000000001</v>
      </c>
      <c r="DC36">
        <f>ROUND((ROUND(AT36*AG36,2)*0.48),6)</f>
        <v>0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191.45</v>
      </c>
      <c r="DH36">
        <f>ROUND(ROUND(AG36*AK36,2)*CX36,2)</f>
        <v>0</v>
      </c>
      <c r="DI36">
        <f>ROUND(ROUND(AH36,2)*CX36,2)</f>
        <v>0</v>
      </c>
      <c r="DJ36">
        <f>DG36</f>
        <v>191.45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ROW(Source!A43)</f>
        <v>43</v>
      </c>
      <c r="B37">
        <v>271789439</v>
      </c>
      <c r="C37">
        <v>271789877</v>
      </c>
      <c r="D37">
        <v>140403176</v>
      </c>
      <c r="E37">
        <v>1</v>
      </c>
      <c r="F37">
        <v>1</v>
      </c>
      <c r="G37">
        <v>1</v>
      </c>
      <c r="H37">
        <v>1</v>
      </c>
      <c r="I37" t="s">
        <v>496</v>
      </c>
      <c r="J37" t="s">
        <v>3</v>
      </c>
      <c r="K37" t="s">
        <v>497</v>
      </c>
      <c r="L37">
        <v>1369</v>
      </c>
      <c r="N37">
        <v>1013</v>
      </c>
      <c r="O37" t="s">
        <v>498</v>
      </c>
      <c r="P37" t="s">
        <v>498</v>
      </c>
      <c r="Q37">
        <v>1</v>
      </c>
      <c r="W37">
        <v>0</v>
      </c>
      <c r="X37">
        <v>1283279319</v>
      </c>
      <c r="Y37">
        <f>AT37</f>
        <v>0.4</v>
      </c>
      <c r="AA37">
        <v>0</v>
      </c>
      <c r="AB37">
        <v>0</v>
      </c>
      <c r="AC37">
        <v>0</v>
      </c>
      <c r="AD37">
        <v>173.4</v>
      </c>
      <c r="AE37">
        <v>0</v>
      </c>
      <c r="AF37">
        <v>0</v>
      </c>
      <c r="AG37">
        <v>0</v>
      </c>
      <c r="AH37">
        <v>173.4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0.4</v>
      </c>
      <c r="AU37" t="s">
        <v>3</v>
      </c>
      <c r="AV37">
        <v>1</v>
      </c>
      <c r="AW37">
        <v>2</v>
      </c>
      <c r="AX37">
        <v>271789881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ROUND(AT37*Source!I43*AH37*AL37,2)</f>
        <v>69.36</v>
      </c>
      <c r="CV37">
        <f>ROUND(Y37*Source!I43,9)</f>
        <v>0.4</v>
      </c>
      <c r="CW37">
        <v>0</v>
      </c>
      <c r="CX37">
        <f>ROUND(Y37*Source!I43,9)</f>
        <v>0.4</v>
      </c>
      <c r="CY37">
        <f>AD37</f>
        <v>173.4</v>
      </c>
      <c r="CZ37">
        <f>AH37</f>
        <v>173.4</v>
      </c>
      <c r="DA37">
        <f>AL37</f>
        <v>1</v>
      </c>
      <c r="DB37">
        <f t="shared" si="0"/>
        <v>33.2928</v>
      </c>
      <c r="DC37">
        <f>ROUND(ROUND(AT37*AG37,2),6)</f>
        <v>0</v>
      </c>
      <c r="DD37" t="s">
        <v>24</v>
      </c>
      <c r="DE37" t="s">
        <v>3</v>
      </c>
      <c r="DF37">
        <f>ROUND((ROUND(AE37,2)*0.48)*CX37,2)</f>
        <v>0</v>
      </c>
      <c r="DG37">
        <f>ROUND((ROUND(AF37,2)*0.48)*CX37,2)</f>
        <v>0</v>
      </c>
      <c r="DH37">
        <f>ROUND(ROUND(AG37,2)*CX37,2)</f>
        <v>0</v>
      </c>
      <c r="DI37">
        <f>ROUND((ROUND(AH37,2)*0.48)*CX37,2)</f>
        <v>33.29</v>
      </c>
      <c r="DJ37">
        <f>DI37</f>
        <v>33.29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271789439</v>
      </c>
      <c r="C38">
        <v>271789877</v>
      </c>
      <c r="D38">
        <v>140403395</v>
      </c>
      <c r="E38">
        <v>1</v>
      </c>
      <c r="F38">
        <v>1</v>
      </c>
      <c r="G38">
        <v>1</v>
      </c>
      <c r="H38">
        <v>1</v>
      </c>
      <c r="I38" t="s">
        <v>505</v>
      </c>
      <c r="J38" t="s">
        <v>3</v>
      </c>
      <c r="K38" t="s">
        <v>506</v>
      </c>
      <c r="L38">
        <v>1369</v>
      </c>
      <c r="N38">
        <v>1013</v>
      </c>
      <c r="O38" t="s">
        <v>498</v>
      </c>
      <c r="P38" t="s">
        <v>498</v>
      </c>
      <c r="Q38">
        <v>1</v>
      </c>
      <c r="W38">
        <v>0</v>
      </c>
      <c r="X38">
        <v>656798251</v>
      </c>
      <c r="Y38">
        <f>AT38</f>
        <v>0.2</v>
      </c>
      <c r="AA38">
        <v>0</v>
      </c>
      <c r="AB38">
        <v>0</v>
      </c>
      <c r="AC38">
        <v>0</v>
      </c>
      <c r="AD38">
        <v>221.5</v>
      </c>
      <c r="AE38">
        <v>0</v>
      </c>
      <c r="AF38">
        <v>0</v>
      </c>
      <c r="AG38">
        <v>0</v>
      </c>
      <c r="AH38">
        <v>221.5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</v>
      </c>
      <c r="AU38" t="s">
        <v>3</v>
      </c>
      <c r="AV38">
        <v>2</v>
      </c>
      <c r="AW38">
        <v>2</v>
      </c>
      <c r="AX38">
        <v>271789882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ROUND(Y38*Source!I43,9)</f>
        <v>0.2</v>
      </c>
      <c r="CY38">
        <f>AD38</f>
        <v>221.5</v>
      </c>
      <c r="CZ38">
        <f>AH38</f>
        <v>221.5</v>
      </c>
      <c r="DA38">
        <f>AL38</f>
        <v>1</v>
      </c>
      <c r="DB38">
        <f t="shared" si="0"/>
        <v>21.263999999999999</v>
      </c>
      <c r="DC38">
        <f>ROUND(ROUND(AT38*AG38,2),6)</f>
        <v>0</v>
      </c>
      <c r="DD38" t="s">
        <v>24</v>
      </c>
      <c r="DE38" t="s">
        <v>3</v>
      </c>
      <c r="DF38">
        <f>ROUND((ROUND(AE38,2)*0.48)*CX38,2)</f>
        <v>0</v>
      </c>
      <c r="DG38">
        <f>ROUND((ROUND(AF38,2)*0.48)*CX38,2)</f>
        <v>0</v>
      </c>
      <c r="DH38">
        <f>ROUND(ROUND(AG38,2)*CX38,2)</f>
        <v>0</v>
      </c>
      <c r="DI38">
        <f>ROUND((ROUND(AH38,2)*0.48)*CX38,2)</f>
        <v>21.26</v>
      </c>
      <c r="DJ38">
        <f>DI38</f>
        <v>21.26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271789439</v>
      </c>
      <c r="C39">
        <v>271789877</v>
      </c>
      <c r="D39">
        <v>140371490</v>
      </c>
      <c r="E39">
        <v>1</v>
      </c>
      <c r="F39">
        <v>1</v>
      </c>
      <c r="G39">
        <v>1</v>
      </c>
      <c r="H39">
        <v>2</v>
      </c>
      <c r="I39" t="s">
        <v>507</v>
      </c>
      <c r="J39" t="s">
        <v>508</v>
      </c>
      <c r="K39" t="s">
        <v>509</v>
      </c>
      <c r="L39">
        <v>1368</v>
      </c>
      <c r="N39">
        <v>1011</v>
      </c>
      <c r="O39" t="s">
        <v>504</v>
      </c>
      <c r="P39" t="s">
        <v>504</v>
      </c>
      <c r="Q39">
        <v>1</v>
      </c>
      <c r="W39">
        <v>0</v>
      </c>
      <c r="X39">
        <v>-1781873588</v>
      </c>
      <c r="Y39">
        <f>(AT39*0.48)</f>
        <v>9.6000000000000002E-2</v>
      </c>
      <c r="AA39">
        <v>0</v>
      </c>
      <c r="AB39">
        <v>1329.54</v>
      </c>
      <c r="AC39">
        <v>0</v>
      </c>
      <c r="AD39">
        <v>0</v>
      </c>
      <c r="AE39">
        <v>0</v>
      </c>
      <c r="AF39">
        <v>977.59999999999991</v>
      </c>
      <c r="AG39">
        <v>0</v>
      </c>
      <c r="AH39">
        <v>0</v>
      </c>
      <c r="AI39">
        <v>1</v>
      </c>
      <c r="AJ39">
        <v>1.36</v>
      </c>
      <c r="AK39">
        <v>1.45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</v>
      </c>
      <c r="AU39" t="s">
        <v>24</v>
      </c>
      <c r="AV39">
        <v>0</v>
      </c>
      <c r="AW39">
        <v>2</v>
      </c>
      <c r="AX39">
        <v>271789883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ROUND(Y39*Source!I43*DO39,9)</f>
        <v>0</v>
      </c>
      <c r="CX39">
        <f>ROUND(Y39*Source!I43,9)</f>
        <v>9.6000000000000002E-2</v>
      </c>
      <c r="CY39">
        <f>AB39</f>
        <v>1329.54</v>
      </c>
      <c r="CZ39">
        <f>AF39</f>
        <v>977.59999999999991</v>
      </c>
      <c r="DA39">
        <f>AJ39</f>
        <v>1.36</v>
      </c>
      <c r="DB39">
        <f t="shared" si="0"/>
        <v>93.849599999999995</v>
      </c>
      <c r="DC39">
        <f>ROUND((ROUND(AT39*AG39,2)*0.48),6)</f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127.64</v>
      </c>
      <c r="DH39">
        <f>ROUND(ROUND(AG39*AK39,2)*CX39,2)</f>
        <v>0</v>
      </c>
      <c r="DI39">
        <f>ROUND(ROUND(AH39,2)*CX39,2)</f>
        <v>0</v>
      </c>
      <c r="DJ39">
        <f>DG39</f>
        <v>127.64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ROW(Source!A44)</f>
        <v>44</v>
      </c>
      <c r="B40">
        <v>271789439</v>
      </c>
      <c r="C40">
        <v>271789884</v>
      </c>
      <c r="D40">
        <v>140403176</v>
      </c>
      <c r="E40">
        <v>1</v>
      </c>
      <c r="F40">
        <v>1</v>
      </c>
      <c r="G40">
        <v>1</v>
      </c>
      <c r="H40">
        <v>1</v>
      </c>
      <c r="I40" t="s">
        <v>496</v>
      </c>
      <c r="J40" t="s">
        <v>3</v>
      </c>
      <c r="K40" t="s">
        <v>497</v>
      </c>
      <c r="L40">
        <v>1369</v>
      </c>
      <c r="N40">
        <v>1013</v>
      </c>
      <c r="O40" t="s">
        <v>498</v>
      </c>
      <c r="P40" t="s">
        <v>498</v>
      </c>
      <c r="Q40">
        <v>1</v>
      </c>
      <c r="W40">
        <v>0</v>
      </c>
      <c r="X40">
        <v>1283279319</v>
      </c>
      <c r="Y40">
        <f>AT40</f>
        <v>0.6</v>
      </c>
      <c r="AA40">
        <v>0</v>
      </c>
      <c r="AB40">
        <v>0</v>
      </c>
      <c r="AC40">
        <v>0</v>
      </c>
      <c r="AD40">
        <v>173.4</v>
      </c>
      <c r="AE40">
        <v>0</v>
      </c>
      <c r="AF40">
        <v>0</v>
      </c>
      <c r="AG40">
        <v>0</v>
      </c>
      <c r="AH40">
        <v>173.4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0.6</v>
      </c>
      <c r="AU40" t="s">
        <v>3</v>
      </c>
      <c r="AV40">
        <v>1</v>
      </c>
      <c r="AW40">
        <v>2</v>
      </c>
      <c r="AX40">
        <v>271789888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ROUND(AT40*Source!I44*AH40*AL40,2)</f>
        <v>104.04</v>
      </c>
      <c r="CV40">
        <f>ROUND(Y40*Source!I44,9)</f>
        <v>0.6</v>
      </c>
      <c r="CW40">
        <v>0</v>
      </c>
      <c r="CX40">
        <f>ROUND(Y40*Source!I44,9)</f>
        <v>0.6</v>
      </c>
      <c r="CY40">
        <f>AD40</f>
        <v>173.4</v>
      </c>
      <c r="CZ40">
        <f>AH40</f>
        <v>173.4</v>
      </c>
      <c r="DA40">
        <f>AL40</f>
        <v>1</v>
      </c>
      <c r="DB40">
        <f t="shared" si="0"/>
        <v>49.9392</v>
      </c>
      <c r="DC40">
        <f>ROUND(ROUND(AT40*AG40,2),6)</f>
        <v>0</v>
      </c>
      <c r="DD40" t="s">
        <v>24</v>
      </c>
      <c r="DE40" t="s">
        <v>3</v>
      </c>
      <c r="DF40">
        <f>ROUND((ROUND(AE40,2)*0.48)*CX40,2)</f>
        <v>0</v>
      </c>
      <c r="DG40">
        <f>ROUND((ROUND(AF40,2)*0.48)*CX40,2)</f>
        <v>0</v>
      </c>
      <c r="DH40">
        <f>ROUND(ROUND(AG40,2)*CX40,2)</f>
        <v>0</v>
      </c>
      <c r="DI40">
        <f>ROUND((ROUND(AH40,2)*0.48)*CX40,2)</f>
        <v>49.94</v>
      </c>
      <c r="DJ40">
        <f>DI40</f>
        <v>49.94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ROW(Source!A44)</f>
        <v>44</v>
      </c>
      <c r="B41">
        <v>271789439</v>
      </c>
      <c r="C41">
        <v>271789884</v>
      </c>
      <c r="D41">
        <v>140403395</v>
      </c>
      <c r="E41">
        <v>1</v>
      </c>
      <c r="F41">
        <v>1</v>
      </c>
      <c r="G41">
        <v>1</v>
      </c>
      <c r="H41">
        <v>1</v>
      </c>
      <c r="I41" t="s">
        <v>505</v>
      </c>
      <c r="J41" t="s">
        <v>3</v>
      </c>
      <c r="K41" t="s">
        <v>506</v>
      </c>
      <c r="L41">
        <v>1369</v>
      </c>
      <c r="N41">
        <v>1013</v>
      </c>
      <c r="O41" t="s">
        <v>498</v>
      </c>
      <c r="P41" t="s">
        <v>498</v>
      </c>
      <c r="Q41">
        <v>1</v>
      </c>
      <c r="W41">
        <v>0</v>
      </c>
      <c r="X41">
        <v>656798251</v>
      </c>
      <c r="Y41">
        <f>AT41</f>
        <v>0.3</v>
      </c>
      <c r="AA41">
        <v>0</v>
      </c>
      <c r="AB41">
        <v>0</v>
      </c>
      <c r="AC41">
        <v>0</v>
      </c>
      <c r="AD41">
        <v>221.5</v>
      </c>
      <c r="AE41">
        <v>0</v>
      </c>
      <c r="AF41">
        <v>0</v>
      </c>
      <c r="AG41">
        <v>0</v>
      </c>
      <c r="AH41">
        <v>221.5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</v>
      </c>
      <c r="AU41" t="s">
        <v>3</v>
      </c>
      <c r="AV41">
        <v>2</v>
      </c>
      <c r="AW41">
        <v>2</v>
      </c>
      <c r="AX41">
        <v>271789889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ROUND(Y41*Source!I44,9)</f>
        <v>0.3</v>
      </c>
      <c r="CY41">
        <f>AD41</f>
        <v>221.5</v>
      </c>
      <c r="CZ41">
        <f>AH41</f>
        <v>221.5</v>
      </c>
      <c r="DA41">
        <f>AL41</f>
        <v>1</v>
      </c>
      <c r="DB41">
        <f t="shared" si="0"/>
        <v>31.896000000000001</v>
      </c>
      <c r="DC41">
        <f>ROUND(ROUND(AT41*AG41,2),6)</f>
        <v>0</v>
      </c>
      <c r="DD41" t="s">
        <v>24</v>
      </c>
      <c r="DE41" t="s">
        <v>3</v>
      </c>
      <c r="DF41">
        <f>ROUND((ROUND(AE41,2)*0.48)*CX41,2)</f>
        <v>0</v>
      </c>
      <c r="DG41">
        <f>ROUND((ROUND(AF41,2)*0.48)*CX41,2)</f>
        <v>0</v>
      </c>
      <c r="DH41">
        <f>ROUND(ROUND(AG41,2)*CX41,2)</f>
        <v>0</v>
      </c>
      <c r="DI41">
        <f>ROUND((ROUND(AH41,2)*0.48)*CX41,2)</f>
        <v>31.9</v>
      </c>
      <c r="DJ41">
        <f>DI41</f>
        <v>31.9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ROW(Source!A44)</f>
        <v>44</v>
      </c>
      <c r="B42">
        <v>271789439</v>
      </c>
      <c r="C42">
        <v>271789884</v>
      </c>
      <c r="D42">
        <v>140371490</v>
      </c>
      <c r="E42">
        <v>1</v>
      </c>
      <c r="F42">
        <v>1</v>
      </c>
      <c r="G42">
        <v>1</v>
      </c>
      <c r="H42">
        <v>2</v>
      </c>
      <c r="I42" t="s">
        <v>507</v>
      </c>
      <c r="J42" t="s">
        <v>508</v>
      </c>
      <c r="K42" t="s">
        <v>509</v>
      </c>
      <c r="L42">
        <v>1368</v>
      </c>
      <c r="N42">
        <v>1011</v>
      </c>
      <c r="O42" t="s">
        <v>504</v>
      </c>
      <c r="P42" t="s">
        <v>504</v>
      </c>
      <c r="Q42">
        <v>1</v>
      </c>
      <c r="W42">
        <v>0</v>
      </c>
      <c r="X42">
        <v>-1781873588</v>
      </c>
      <c r="Y42">
        <f>(AT42*0.48)</f>
        <v>0.14399999999999999</v>
      </c>
      <c r="AA42">
        <v>0</v>
      </c>
      <c r="AB42">
        <v>1329.54</v>
      </c>
      <c r="AC42">
        <v>0</v>
      </c>
      <c r="AD42">
        <v>0</v>
      </c>
      <c r="AE42">
        <v>0</v>
      </c>
      <c r="AF42">
        <v>977.59999999999991</v>
      </c>
      <c r="AG42">
        <v>0</v>
      </c>
      <c r="AH42">
        <v>0</v>
      </c>
      <c r="AI42">
        <v>1</v>
      </c>
      <c r="AJ42">
        <v>1.36</v>
      </c>
      <c r="AK42">
        <v>1.45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0.3</v>
      </c>
      <c r="AU42" t="s">
        <v>24</v>
      </c>
      <c r="AV42">
        <v>0</v>
      </c>
      <c r="AW42">
        <v>2</v>
      </c>
      <c r="AX42">
        <v>271789890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ROUND(Y42*Source!I44*DO42,9)</f>
        <v>0</v>
      </c>
      <c r="CX42">
        <f>ROUND(Y42*Source!I44,9)</f>
        <v>0.14399999999999999</v>
      </c>
      <c r="CY42">
        <f>AB42</f>
        <v>1329.54</v>
      </c>
      <c r="CZ42">
        <f>AF42</f>
        <v>977.59999999999991</v>
      </c>
      <c r="DA42">
        <f>AJ42</f>
        <v>1.36</v>
      </c>
      <c r="DB42">
        <f t="shared" si="0"/>
        <v>140.77440000000001</v>
      </c>
      <c r="DC42">
        <f>ROUND((ROUND(AT42*AG42,2)*0.48),6)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191.45</v>
      </c>
      <c r="DH42">
        <f>ROUND(ROUND(AG42*AK42,2)*CX42,2)</f>
        <v>0</v>
      </c>
      <c r="DI42">
        <f>ROUND(ROUND(AH42,2)*CX42,2)</f>
        <v>0</v>
      </c>
      <c r="DJ42">
        <f>DG42</f>
        <v>191.45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ROW(Source!A45)</f>
        <v>45</v>
      </c>
      <c r="B43">
        <v>271789439</v>
      </c>
      <c r="C43">
        <v>271789891</v>
      </c>
      <c r="D43">
        <v>140403176</v>
      </c>
      <c r="E43">
        <v>1</v>
      </c>
      <c r="F43">
        <v>1</v>
      </c>
      <c r="G43">
        <v>1</v>
      </c>
      <c r="H43">
        <v>1</v>
      </c>
      <c r="I43" t="s">
        <v>496</v>
      </c>
      <c r="J43" t="s">
        <v>3</v>
      </c>
      <c r="K43" t="s">
        <v>497</v>
      </c>
      <c r="L43">
        <v>1369</v>
      </c>
      <c r="N43">
        <v>1013</v>
      </c>
      <c r="O43" t="s">
        <v>498</v>
      </c>
      <c r="P43" t="s">
        <v>498</v>
      </c>
      <c r="Q43">
        <v>1</v>
      </c>
      <c r="W43">
        <v>0</v>
      </c>
      <c r="X43">
        <v>1283279319</v>
      </c>
      <c r="Y43">
        <f>AT43</f>
        <v>0.4</v>
      </c>
      <c r="AA43">
        <v>0</v>
      </c>
      <c r="AB43">
        <v>0</v>
      </c>
      <c r="AC43">
        <v>0</v>
      </c>
      <c r="AD43">
        <v>173.4</v>
      </c>
      <c r="AE43">
        <v>0</v>
      </c>
      <c r="AF43">
        <v>0</v>
      </c>
      <c r="AG43">
        <v>0</v>
      </c>
      <c r="AH43">
        <v>173.4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0.4</v>
      </c>
      <c r="AU43" t="s">
        <v>3</v>
      </c>
      <c r="AV43">
        <v>1</v>
      </c>
      <c r="AW43">
        <v>2</v>
      </c>
      <c r="AX43">
        <v>271789895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ROUND(AT43*Source!I45*AH43*AL43,2)</f>
        <v>69.36</v>
      </c>
      <c r="CV43">
        <f>ROUND(Y43*Source!I45,9)</f>
        <v>0.4</v>
      </c>
      <c r="CW43">
        <v>0</v>
      </c>
      <c r="CX43">
        <f>ROUND(Y43*Source!I45,9)</f>
        <v>0.4</v>
      </c>
      <c r="CY43">
        <f>AD43</f>
        <v>173.4</v>
      </c>
      <c r="CZ43">
        <f>AH43</f>
        <v>173.4</v>
      </c>
      <c r="DA43">
        <f>AL43</f>
        <v>1</v>
      </c>
      <c r="DB43">
        <f t="shared" si="0"/>
        <v>33.2928</v>
      </c>
      <c r="DC43">
        <f>ROUND(ROUND(AT43*AG43,2),6)</f>
        <v>0</v>
      </c>
      <c r="DD43" t="s">
        <v>24</v>
      </c>
      <c r="DE43" t="s">
        <v>3</v>
      </c>
      <c r="DF43">
        <f>ROUND((ROUND(AE43,2)*0.48)*CX43,2)</f>
        <v>0</v>
      </c>
      <c r="DG43">
        <f>ROUND((ROUND(AF43,2)*0.48)*CX43,2)</f>
        <v>0</v>
      </c>
      <c r="DH43">
        <f>ROUND(ROUND(AG43,2)*CX43,2)</f>
        <v>0</v>
      </c>
      <c r="DI43">
        <f>ROUND((ROUND(AH43,2)*0.48)*CX43,2)</f>
        <v>33.29</v>
      </c>
      <c r="DJ43">
        <f>DI43</f>
        <v>33.29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ROW(Source!A45)</f>
        <v>45</v>
      </c>
      <c r="B44">
        <v>271789439</v>
      </c>
      <c r="C44">
        <v>271789891</v>
      </c>
      <c r="D44">
        <v>140403395</v>
      </c>
      <c r="E44">
        <v>1</v>
      </c>
      <c r="F44">
        <v>1</v>
      </c>
      <c r="G44">
        <v>1</v>
      </c>
      <c r="H44">
        <v>1</v>
      </c>
      <c r="I44" t="s">
        <v>505</v>
      </c>
      <c r="J44" t="s">
        <v>3</v>
      </c>
      <c r="K44" t="s">
        <v>506</v>
      </c>
      <c r="L44">
        <v>1369</v>
      </c>
      <c r="N44">
        <v>1013</v>
      </c>
      <c r="O44" t="s">
        <v>498</v>
      </c>
      <c r="P44" t="s">
        <v>498</v>
      </c>
      <c r="Q44">
        <v>1</v>
      </c>
      <c r="W44">
        <v>0</v>
      </c>
      <c r="X44">
        <v>656798251</v>
      </c>
      <c r="Y44">
        <f>AT44</f>
        <v>0.2</v>
      </c>
      <c r="AA44">
        <v>0</v>
      </c>
      <c r="AB44">
        <v>0</v>
      </c>
      <c r="AC44">
        <v>0</v>
      </c>
      <c r="AD44">
        <v>221.5</v>
      </c>
      <c r="AE44">
        <v>0</v>
      </c>
      <c r="AF44">
        <v>0</v>
      </c>
      <c r="AG44">
        <v>0</v>
      </c>
      <c r="AH44">
        <v>221.5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</v>
      </c>
      <c r="AU44" t="s">
        <v>3</v>
      </c>
      <c r="AV44">
        <v>2</v>
      </c>
      <c r="AW44">
        <v>2</v>
      </c>
      <c r="AX44">
        <v>271789896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ROUND(Y44*Source!I45,9)</f>
        <v>0.2</v>
      </c>
      <c r="CY44">
        <f>AD44</f>
        <v>221.5</v>
      </c>
      <c r="CZ44">
        <f>AH44</f>
        <v>221.5</v>
      </c>
      <c r="DA44">
        <f>AL44</f>
        <v>1</v>
      </c>
      <c r="DB44">
        <f t="shared" si="0"/>
        <v>21.263999999999999</v>
      </c>
      <c r="DC44">
        <f>ROUND(ROUND(AT44*AG44,2),6)</f>
        <v>0</v>
      </c>
      <c r="DD44" t="s">
        <v>24</v>
      </c>
      <c r="DE44" t="s">
        <v>3</v>
      </c>
      <c r="DF44">
        <f>ROUND((ROUND(AE44,2)*0.48)*CX44,2)</f>
        <v>0</v>
      </c>
      <c r="DG44">
        <f>ROUND((ROUND(AF44,2)*0.48)*CX44,2)</f>
        <v>0</v>
      </c>
      <c r="DH44">
        <f>ROUND(ROUND(AG44,2)*CX44,2)</f>
        <v>0</v>
      </c>
      <c r="DI44">
        <f>ROUND((ROUND(AH44,2)*0.48)*CX44,2)</f>
        <v>21.26</v>
      </c>
      <c r="DJ44">
        <f>DI44</f>
        <v>21.26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ROW(Source!A45)</f>
        <v>45</v>
      </c>
      <c r="B45">
        <v>271789439</v>
      </c>
      <c r="C45">
        <v>271789891</v>
      </c>
      <c r="D45">
        <v>140371490</v>
      </c>
      <c r="E45">
        <v>1</v>
      </c>
      <c r="F45">
        <v>1</v>
      </c>
      <c r="G45">
        <v>1</v>
      </c>
      <c r="H45">
        <v>2</v>
      </c>
      <c r="I45" t="s">
        <v>507</v>
      </c>
      <c r="J45" t="s">
        <v>508</v>
      </c>
      <c r="K45" t="s">
        <v>509</v>
      </c>
      <c r="L45">
        <v>1368</v>
      </c>
      <c r="N45">
        <v>1011</v>
      </c>
      <c r="O45" t="s">
        <v>504</v>
      </c>
      <c r="P45" t="s">
        <v>504</v>
      </c>
      <c r="Q45">
        <v>1</v>
      </c>
      <c r="W45">
        <v>0</v>
      </c>
      <c r="X45">
        <v>-1781873588</v>
      </c>
      <c r="Y45">
        <f>(AT45*0.48)</f>
        <v>9.6000000000000002E-2</v>
      </c>
      <c r="AA45">
        <v>0</v>
      </c>
      <c r="AB45">
        <v>1329.54</v>
      </c>
      <c r="AC45">
        <v>0</v>
      </c>
      <c r="AD45">
        <v>0</v>
      </c>
      <c r="AE45">
        <v>0</v>
      </c>
      <c r="AF45">
        <v>977.59999999999991</v>
      </c>
      <c r="AG45">
        <v>0</v>
      </c>
      <c r="AH45">
        <v>0</v>
      </c>
      <c r="AI45">
        <v>1</v>
      </c>
      <c r="AJ45">
        <v>1.36</v>
      </c>
      <c r="AK45">
        <v>1.45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0.2</v>
      </c>
      <c r="AU45" t="s">
        <v>24</v>
      </c>
      <c r="AV45">
        <v>0</v>
      </c>
      <c r="AW45">
        <v>2</v>
      </c>
      <c r="AX45">
        <v>271789897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ROUND(Y45*Source!I45*DO45,9)</f>
        <v>0</v>
      </c>
      <c r="CX45">
        <f>ROUND(Y45*Source!I45,9)</f>
        <v>9.6000000000000002E-2</v>
      </c>
      <c r="CY45">
        <f>AB45</f>
        <v>1329.54</v>
      </c>
      <c r="CZ45">
        <f>AF45</f>
        <v>977.59999999999991</v>
      </c>
      <c r="DA45">
        <f>AJ45</f>
        <v>1.36</v>
      </c>
      <c r="DB45">
        <f t="shared" si="0"/>
        <v>93.849599999999995</v>
      </c>
      <c r="DC45">
        <f>ROUND((ROUND(AT45*AG45,2)*0.48),6)</f>
        <v>0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127.64</v>
      </c>
      <c r="DH45">
        <f>ROUND(ROUND(AG45*AK45,2)*CX45,2)</f>
        <v>0</v>
      </c>
      <c r="DI45">
        <f>ROUND(ROUND(AH45,2)*CX45,2)</f>
        <v>0</v>
      </c>
      <c r="DJ45">
        <f>DG45</f>
        <v>127.64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271789439</v>
      </c>
      <c r="C46">
        <v>271789898</v>
      </c>
      <c r="D46">
        <v>140403176</v>
      </c>
      <c r="E46">
        <v>1</v>
      </c>
      <c r="F46">
        <v>1</v>
      </c>
      <c r="G46">
        <v>1</v>
      </c>
      <c r="H46">
        <v>1</v>
      </c>
      <c r="I46" t="s">
        <v>496</v>
      </c>
      <c r="J46" t="s">
        <v>3</v>
      </c>
      <c r="K46" t="s">
        <v>497</v>
      </c>
      <c r="L46">
        <v>1369</v>
      </c>
      <c r="N46">
        <v>1013</v>
      </c>
      <c r="O46" t="s">
        <v>498</v>
      </c>
      <c r="P46" t="s">
        <v>498</v>
      </c>
      <c r="Q46">
        <v>1</v>
      </c>
      <c r="W46">
        <v>0</v>
      </c>
      <c r="X46">
        <v>1283279319</v>
      </c>
      <c r="Y46">
        <f>AT46</f>
        <v>0.94</v>
      </c>
      <c r="AA46">
        <v>0</v>
      </c>
      <c r="AB46">
        <v>0</v>
      </c>
      <c r="AC46">
        <v>0</v>
      </c>
      <c r="AD46">
        <v>173.4</v>
      </c>
      <c r="AE46">
        <v>0</v>
      </c>
      <c r="AF46">
        <v>0</v>
      </c>
      <c r="AG46">
        <v>0</v>
      </c>
      <c r="AH46">
        <v>173.4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0.94</v>
      </c>
      <c r="AU46" t="s">
        <v>3</v>
      </c>
      <c r="AV46">
        <v>1</v>
      </c>
      <c r="AW46">
        <v>2</v>
      </c>
      <c r="AX46">
        <v>271789902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ROUND(AT46*Source!I46*AH46*AL46,2)</f>
        <v>163</v>
      </c>
      <c r="CV46">
        <f>ROUND(Y46*Source!I46,9)</f>
        <v>0.94</v>
      </c>
      <c r="CW46">
        <v>0</v>
      </c>
      <c r="CX46">
        <f>ROUND(Y46*Source!I46,9)</f>
        <v>0.94</v>
      </c>
      <c r="CY46">
        <f>AD46</f>
        <v>173.4</v>
      </c>
      <c r="CZ46">
        <f>AH46</f>
        <v>173.4</v>
      </c>
      <c r="DA46">
        <f>AL46</f>
        <v>1</v>
      </c>
      <c r="DB46">
        <f t="shared" si="0"/>
        <v>78.239999999999995</v>
      </c>
      <c r="DC46">
        <f>ROUND(ROUND(AT46*AG46,2),6)</f>
        <v>0</v>
      </c>
      <c r="DD46" t="s">
        <v>24</v>
      </c>
      <c r="DE46" t="s">
        <v>3</v>
      </c>
      <c r="DF46">
        <f>ROUND((ROUND(AE46,2)*0.48)*CX46,2)</f>
        <v>0</v>
      </c>
      <c r="DG46">
        <f>ROUND((ROUND(AF46,2)*0.48)*CX46,2)</f>
        <v>0</v>
      </c>
      <c r="DH46">
        <f>ROUND(ROUND(AG46,2)*CX46,2)</f>
        <v>0</v>
      </c>
      <c r="DI46">
        <f>ROUND((ROUND(AH46,2)*0.48)*CX46,2)</f>
        <v>78.239999999999995</v>
      </c>
      <c r="DJ46">
        <f>DI46</f>
        <v>78.239999999999995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271789439</v>
      </c>
      <c r="C47">
        <v>271789898</v>
      </c>
      <c r="D47">
        <v>140403395</v>
      </c>
      <c r="E47">
        <v>1</v>
      </c>
      <c r="F47">
        <v>1</v>
      </c>
      <c r="G47">
        <v>1</v>
      </c>
      <c r="H47">
        <v>1</v>
      </c>
      <c r="I47" t="s">
        <v>505</v>
      </c>
      <c r="J47" t="s">
        <v>3</v>
      </c>
      <c r="K47" t="s">
        <v>506</v>
      </c>
      <c r="L47">
        <v>1369</v>
      </c>
      <c r="N47">
        <v>1013</v>
      </c>
      <c r="O47" t="s">
        <v>498</v>
      </c>
      <c r="P47" t="s">
        <v>498</v>
      </c>
      <c r="Q47">
        <v>1</v>
      </c>
      <c r="W47">
        <v>0</v>
      </c>
      <c r="X47">
        <v>656798251</v>
      </c>
      <c r="Y47">
        <f>AT47</f>
        <v>0.47</v>
      </c>
      <c r="AA47">
        <v>0</v>
      </c>
      <c r="AB47">
        <v>0</v>
      </c>
      <c r="AC47">
        <v>0</v>
      </c>
      <c r="AD47">
        <v>221.5</v>
      </c>
      <c r="AE47">
        <v>0</v>
      </c>
      <c r="AF47">
        <v>0</v>
      </c>
      <c r="AG47">
        <v>0</v>
      </c>
      <c r="AH47">
        <v>221.5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0.47</v>
      </c>
      <c r="AU47" t="s">
        <v>3</v>
      </c>
      <c r="AV47">
        <v>2</v>
      </c>
      <c r="AW47">
        <v>2</v>
      </c>
      <c r="AX47">
        <v>271789903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ROUND(Y47*Source!I46,9)</f>
        <v>0.47</v>
      </c>
      <c r="CY47">
        <f>AD47</f>
        <v>221.5</v>
      </c>
      <c r="CZ47">
        <f>AH47</f>
        <v>221.5</v>
      </c>
      <c r="DA47">
        <f>AL47</f>
        <v>1</v>
      </c>
      <c r="DB47">
        <f t="shared" si="0"/>
        <v>49.972799999999999</v>
      </c>
      <c r="DC47">
        <f>ROUND(ROUND(AT47*AG47,2),6)</f>
        <v>0</v>
      </c>
      <c r="DD47" t="s">
        <v>24</v>
      </c>
      <c r="DE47" t="s">
        <v>3</v>
      </c>
      <c r="DF47">
        <f>ROUND((ROUND(AE47,2)*0.48)*CX47,2)</f>
        <v>0</v>
      </c>
      <c r="DG47">
        <f>ROUND((ROUND(AF47,2)*0.48)*CX47,2)</f>
        <v>0</v>
      </c>
      <c r="DH47">
        <f>ROUND(ROUND(AG47,2)*CX47,2)</f>
        <v>0</v>
      </c>
      <c r="DI47">
        <f>ROUND((ROUND(AH47,2)*0.48)*CX47,2)</f>
        <v>49.97</v>
      </c>
      <c r="DJ47">
        <f>DI47</f>
        <v>49.97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271789439</v>
      </c>
      <c r="C48">
        <v>271789898</v>
      </c>
      <c r="D48">
        <v>140371490</v>
      </c>
      <c r="E48">
        <v>1</v>
      </c>
      <c r="F48">
        <v>1</v>
      </c>
      <c r="G48">
        <v>1</v>
      </c>
      <c r="H48">
        <v>2</v>
      </c>
      <c r="I48" t="s">
        <v>507</v>
      </c>
      <c r="J48" t="s">
        <v>508</v>
      </c>
      <c r="K48" t="s">
        <v>509</v>
      </c>
      <c r="L48">
        <v>1368</v>
      </c>
      <c r="N48">
        <v>1011</v>
      </c>
      <c r="O48" t="s">
        <v>504</v>
      </c>
      <c r="P48" t="s">
        <v>504</v>
      </c>
      <c r="Q48">
        <v>1</v>
      </c>
      <c r="W48">
        <v>0</v>
      </c>
      <c r="X48">
        <v>-1781873588</v>
      </c>
      <c r="Y48">
        <f>(AT48*0.48)</f>
        <v>0.22559999999999997</v>
      </c>
      <c r="AA48">
        <v>0</v>
      </c>
      <c r="AB48">
        <v>1329.54</v>
      </c>
      <c r="AC48">
        <v>0</v>
      </c>
      <c r="AD48">
        <v>0</v>
      </c>
      <c r="AE48">
        <v>0</v>
      </c>
      <c r="AF48">
        <v>977.59999999999991</v>
      </c>
      <c r="AG48">
        <v>0</v>
      </c>
      <c r="AH48">
        <v>0</v>
      </c>
      <c r="AI48">
        <v>1</v>
      </c>
      <c r="AJ48">
        <v>1.36</v>
      </c>
      <c r="AK48">
        <v>1.45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0.47</v>
      </c>
      <c r="AU48" t="s">
        <v>24</v>
      </c>
      <c r="AV48">
        <v>0</v>
      </c>
      <c r="AW48">
        <v>2</v>
      </c>
      <c r="AX48">
        <v>271789904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ROUND(Y48*Source!I46*DO48,9)</f>
        <v>0</v>
      </c>
      <c r="CX48">
        <f>ROUND(Y48*Source!I46,9)</f>
        <v>0.22559999999999999</v>
      </c>
      <c r="CY48">
        <f>AB48</f>
        <v>1329.54</v>
      </c>
      <c r="CZ48">
        <f>AF48</f>
        <v>977.59999999999991</v>
      </c>
      <c r="DA48">
        <f>AJ48</f>
        <v>1.36</v>
      </c>
      <c r="DB48">
        <f t="shared" si="0"/>
        <v>220.54560000000001</v>
      </c>
      <c r="DC48">
        <f>ROUND((ROUND(AT48*AG48,2)*0.48),6)</f>
        <v>0</v>
      </c>
      <c r="DD48" t="s">
        <v>3</v>
      </c>
      <c r="DE48" t="s">
        <v>3</v>
      </c>
      <c r="DF48">
        <f>ROUND(ROUND(AE48,2)*CX48,2)</f>
        <v>0</v>
      </c>
      <c r="DG48">
        <f>ROUND(ROUND(AF48*AJ48,2)*CX48,2)</f>
        <v>299.94</v>
      </c>
      <c r="DH48">
        <f>ROUND(ROUND(AG48*AK48,2)*CX48,2)</f>
        <v>0</v>
      </c>
      <c r="DI48">
        <f>ROUND(ROUND(AH48,2)*CX48,2)</f>
        <v>0</v>
      </c>
      <c r="DJ48">
        <f>DG48</f>
        <v>299.94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ROW(Source!A47)</f>
        <v>47</v>
      </c>
      <c r="B49">
        <v>271789439</v>
      </c>
      <c r="C49">
        <v>271789905</v>
      </c>
      <c r="D49">
        <v>140403176</v>
      </c>
      <c r="E49">
        <v>1</v>
      </c>
      <c r="F49">
        <v>1</v>
      </c>
      <c r="G49">
        <v>1</v>
      </c>
      <c r="H49">
        <v>1</v>
      </c>
      <c r="I49" t="s">
        <v>496</v>
      </c>
      <c r="J49" t="s">
        <v>3</v>
      </c>
      <c r="K49" t="s">
        <v>497</v>
      </c>
      <c r="L49">
        <v>1369</v>
      </c>
      <c r="N49">
        <v>1013</v>
      </c>
      <c r="O49" t="s">
        <v>498</v>
      </c>
      <c r="P49" t="s">
        <v>498</v>
      </c>
      <c r="Q49">
        <v>1</v>
      </c>
      <c r="W49">
        <v>0</v>
      </c>
      <c r="X49">
        <v>1283279319</v>
      </c>
      <c r="Y49">
        <f>AT49</f>
        <v>0.6</v>
      </c>
      <c r="AA49">
        <v>0</v>
      </c>
      <c r="AB49">
        <v>0</v>
      </c>
      <c r="AC49">
        <v>0</v>
      </c>
      <c r="AD49">
        <v>173.4</v>
      </c>
      <c r="AE49">
        <v>0</v>
      </c>
      <c r="AF49">
        <v>0</v>
      </c>
      <c r="AG49">
        <v>0</v>
      </c>
      <c r="AH49">
        <v>173.4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0.6</v>
      </c>
      <c r="AU49" t="s">
        <v>3</v>
      </c>
      <c r="AV49">
        <v>1</v>
      </c>
      <c r="AW49">
        <v>2</v>
      </c>
      <c r="AX49">
        <v>271789909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ROUND(AT49*Source!I47*AH49*AL49,2)</f>
        <v>104.04</v>
      </c>
      <c r="CV49">
        <f>ROUND(Y49*Source!I47,9)</f>
        <v>0.6</v>
      </c>
      <c r="CW49">
        <v>0</v>
      </c>
      <c r="CX49">
        <f>ROUND(Y49*Source!I47,9)</f>
        <v>0.6</v>
      </c>
      <c r="CY49">
        <f>AD49</f>
        <v>173.4</v>
      </c>
      <c r="CZ49">
        <f>AH49</f>
        <v>173.4</v>
      </c>
      <c r="DA49">
        <f>AL49</f>
        <v>1</v>
      </c>
      <c r="DB49">
        <f t="shared" si="0"/>
        <v>49.9392</v>
      </c>
      <c r="DC49">
        <f>ROUND(ROUND(AT49*AG49,2),6)</f>
        <v>0</v>
      </c>
      <c r="DD49" t="s">
        <v>24</v>
      </c>
      <c r="DE49" t="s">
        <v>3</v>
      </c>
      <c r="DF49">
        <f>ROUND((ROUND(AE49,2)*0.48)*CX49,2)</f>
        <v>0</v>
      </c>
      <c r="DG49">
        <f>ROUND((ROUND(AF49,2)*0.48)*CX49,2)</f>
        <v>0</v>
      </c>
      <c r="DH49">
        <f>ROUND(ROUND(AG49,2)*CX49,2)</f>
        <v>0</v>
      </c>
      <c r="DI49">
        <f>ROUND((ROUND(AH49,2)*0.48)*CX49,2)</f>
        <v>49.94</v>
      </c>
      <c r="DJ49">
        <f>DI49</f>
        <v>49.94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ROW(Source!A47)</f>
        <v>47</v>
      </c>
      <c r="B50">
        <v>271789439</v>
      </c>
      <c r="C50">
        <v>271789905</v>
      </c>
      <c r="D50">
        <v>140403395</v>
      </c>
      <c r="E50">
        <v>1</v>
      </c>
      <c r="F50">
        <v>1</v>
      </c>
      <c r="G50">
        <v>1</v>
      </c>
      <c r="H50">
        <v>1</v>
      </c>
      <c r="I50" t="s">
        <v>505</v>
      </c>
      <c r="J50" t="s">
        <v>3</v>
      </c>
      <c r="K50" t="s">
        <v>506</v>
      </c>
      <c r="L50">
        <v>1369</v>
      </c>
      <c r="N50">
        <v>1013</v>
      </c>
      <c r="O50" t="s">
        <v>498</v>
      </c>
      <c r="P50" t="s">
        <v>498</v>
      </c>
      <c r="Q50">
        <v>1</v>
      </c>
      <c r="W50">
        <v>0</v>
      </c>
      <c r="X50">
        <v>656798251</v>
      </c>
      <c r="Y50">
        <f>AT50</f>
        <v>0.3</v>
      </c>
      <c r="AA50">
        <v>0</v>
      </c>
      <c r="AB50">
        <v>0</v>
      </c>
      <c r="AC50">
        <v>0</v>
      </c>
      <c r="AD50">
        <v>221.5</v>
      </c>
      <c r="AE50">
        <v>0</v>
      </c>
      <c r="AF50">
        <v>0</v>
      </c>
      <c r="AG50">
        <v>0</v>
      </c>
      <c r="AH50">
        <v>221.5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3</v>
      </c>
      <c r="AV50">
        <v>2</v>
      </c>
      <c r="AW50">
        <v>2</v>
      </c>
      <c r="AX50">
        <v>271789910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ROUND(Y50*Source!I47,9)</f>
        <v>0.3</v>
      </c>
      <c r="CY50">
        <f>AD50</f>
        <v>221.5</v>
      </c>
      <c r="CZ50">
        <f>AH50</f>
        <v>221.5</v>
      </c>
      <c r="DA50">
        <f>AL50</f>
        <v>1</v>
      </c>
      <c r="DB50">
        <f t="shared" si="0"/>
        <v>31.896000000000001</v>
      </c>
      <c r="DC50">
        <f>ROUND(ROUND(AT50*AG50,2),6)</f>
        <v>0</v>
      </c>
      <c r="DD50" t="s">
        <v>24</v>
      </c>
      <c r="DE50" t="s">
        <v>3</v>
      </c>
      <c r="DF50">
        <f>ROUND((ROUND(AE50,2)*0.48)*CX50,2)</f>
        <v>0</v>
      </c>
      <c r="DG50">
        <f>ROUND((ROUND(AF50,2)*0.48)*CX50,2)</f>
        <v>0</v>
      </c>
      <c r="DH50">
        <f>ROUND(ROUND(AG50,2)*CX50,2)</f>
        <v>0</v>
      </c>
      <c r="DI50">
        <f>ROUND((ROUND(AH50,2)*0.48)*CX50,2)</f>
        <v>31.9</v>
      </c>
      <c r="DJ50">
        <f>DI50</f>
        <v>31.9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ROW(Source!A47)</f>
        <v>47</v>
      </c>
      <c r="B51">
        <v>271789439</v>
      </c>
      <c r="C51">
        <v>271789905</v>
      </c>
      <c r="D51">
        <v>140371490</v>
      </c>
      <c r="E51">
        <v>1</v>
      </c>
      <c r="F51">
        <v>1</v>
      </c>
      <c r="G51">
        <v>1</v>
      </c>
      <c r="H51">
        <v>2</v>
      </c>
      <c r="I51" t="s">
        <v>507</v>
      </c>
      <c r="J51" t="s">
        <v>508</v>
      </c>
      <c r="K51" t="s">
        <v>509</v>
      </c>
      <c r="L51">
        <v>1368</v>
      </c>
      <c r="N51">
        <v>1011</v>
      </c>
      <c r="O51" t="s">
        <v>504</v>
      </c>
      <c r="P51" t="s">
        <v>504</v>
      </c>
      <c r="Q51">
        <v>1</v>
      </c>
      <c r="W51">
        <v>0</v>
      </c>
      <c r="X51">
        <v>-1781873588</v>
      </c>
      <c r="Y51">
        <f>(AT51*0.48)</f>
        <v>0.14399999999999999</v>
      </c>
      <c r="AA51">
        <v>0</v>
      </c>
      <c r="AB51">
        <v>1329.54</v>
      </c>
      <c r="AC51">
        <v>0</v>
      </c>
      <c r="AD51">
        <v>0</v>
      </c>
      <c r="AE51">
        <v>0</v>
      </c>
      <c r="AF51">
        <v>977.59999999999991</v>
      </c>
      <c r="AG51">
        <v>0</v>
      </c>
      <c r="AH51">
        <v>0</v>
      </c>
      <c r="AI51">
        <v>1</v>
      </c>
      <c r="AJ51">
        <v>1.36</v>
      </c>
      <c r="AK51">
        <v>1.45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</v>
      </c>
      <c r="AU51" t="s">
        <v>24</v>
      </c>
      <c r="AV51">
        <v>0</v>
      </c>
      <c r="AW51">
        <v>2</v>
      </c>
      <c r="AX51">
        <v>271789911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ROUND(Y51*Source!I47*DO51,9)</f>
        <v>0</v>
      </c>
      <c r="CX51">
        <f>ROUND(Y51*Source!I47,9)</f>
        <v>0.14399999999999999</v>
      </c>
      <c r="CY51">
        <f>AB51</f>
        <v>1329.54</v>
      </c>
      <c r="CZ51">
        <f>AF51</f>
        <v>977.59999999999991</v>
      </c>
      <c r="DA51">
        <f>AJ51</f>
        <v>1.36</v>
      </c>
      <c r="DB51">
        <f t="shared" si="0"/>
        <v>140.77440000000001</v>
      </c>
      <c r="DC51">
        <f>ROUND((ROUND(AT51*AG51,2)*0.48),6)</f>
        <v>0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191.45</v>
      </c>
      <c r="DH51">
        <f>ROUND(ROUND(AG51*AK51,2)*CX51,2)</f>
        <v>0</v>
      </c>
      <c r="DI51">
        <f>ROUND(ROUND(AH51,2)*CX51,2)</f>
        <v>0</v>
      </c>
      <c r="DJ51">
        <f>DG51</f>
        <v>191.45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ROW(Source!A48)</f>
        <v>48</v>
      </c>
      <c r="B52">
        <v>271789439</v>
      </c>
      <c r="C52">
        <v>271789912</v>
      </c>
      <c r="D52">
        <v>140403176</v>
      </c>
      <c r="E52">
        <v>1</v>
      </c>
      <c r="F52">
        <v>1</v>
      </c>
      <c r="G52">
        <v>1</v>
      </c>
      <c r="H52">
        <v>1</v>
      </c>
      <c r="I52" t="s">
        <v>496</v>
      </c>
      <c r="J52" t="s">
        <v>3</v>
      </c>
      <c r="K52" t="s">
        <v>497</v>
      </c>
      <c r="L52">
        <v>1369</v>
      </c>
      <c r="N52">
        <v>1013</v>
      </c>
      <c r="O52" t="s">
        <v>498</v>
      </c>
      <c r="P52" t="s">
        <v>498</v>
      </c>
      <c r="Q52">
        <v>1</v>
      </c>
      <c r="W52">
        <v>0</v>
      </c>
      <c r="X52">
        <v>1283279319</v>
      </c>
      <c r="Y52">
        <f>AT52</f>
        <v>0.94</v>
      </c>
      <c r="AA52">
        <v>0</v>
      </c>
      <c r="AB52">
        <v>0</v>
      </c>
      <c r="AC52">
        <v>0</v>
      </c>
      <c r="AD52">
        <v>173.4</v>
      </c>
      <c r="AE52">
        <v>0</v>
      </c>
      <c r="AF52">
        <v>0</v>
      </c>
      <c r="AG52">
        <v>0</v>
      </c>
      <c r="AH52">
        <v>173.4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0.94</v>
      </c>
      <c r="AU52" t="s">
        <v>3</v>
      </c>
      <c r="AV52">
        <v>1</v>
      </c>
      <c r="AW52">
        <v>2</v>
      </c>
      <c r="AX52">
        <v>271789916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ROUND(AT52*Source!I48*AH52*AL52,2)</f>
        <v>163</v>
      </c>
      <c r="CV52">
        <f>ROUND(Y52*Source!I48,9)</f>
        <v>0.94</v>
      </c>
      <c r="CW52">
        <v>0</v>
      </c>
      <c r="CX52">
        <f>ROUND(Y52*Source!I48,9)</f>
        <v>0.94</v>
      </c>
      <c r="CY52">
        <f>AD52</f>
        <v>173.4</v>
      </c>
      <c r="CZ52">
        <f>AH52</f>
        <v>173.4</v>
      </c>
      <c r="DA52">
        <f>AL52</f>
        <v>1</v>
      </c>
      <c r="DB52">
        <f t="shared" si="0"/>
        <v>78.239999999999995</v>
      </c>
      <c r="DC52">
        <f>ROUND(ROUND(AT52*AG52,2),6)</f>
        <v>0</v>
      </c>
      <c r="DD52" t="s">
        <v>24</v>
      </c>
      <c r="DE52" t="s">
        <v>3</v>
      </c>
      <c r="DF52">
        <f>ROUND((ROUND(AE52,2)*0.48)*CX52,2)</f>
        <v>0</v>
      </c>
      <c r="DG52">
        <f>ROUND((ROUND(AF52,2)*0.48)*CX52,2)</f>
        <v>0</v>
      </c>
      <c r="DH52">
        <f>ROUND(ROUND(AG52,2)*CX52,2)</f>
        <v>0</v>
      </c>
      <c r="DI52">
        <f>ROUND((ROUND(AH52,2)*0.48)*CX52,2)</f>
        <v>78.239999999999995</v>
      </c>
      <c r="DJ52">
        <f>DI52</f>
        <v>78.239999999999995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ROW(Source!A48)</f>
        <v>48</v>
      </c>
      <c r="B53">
        <v>271789439</v>
      </c>
      <c r="C53">
        <v>271789912</v>
      </c>
      <c r="D53">
        <v>140403395</v>
      </c>
      <c r="E53">
        <v>1</v>
      </c>
      <c r="F53">
        <v>1</v>
      </c>
      <c r="G53">
        <v>1</v>
      </c>
      <c r="H53">
        <v>1</v>
      </c>
      <c r="I53" t="s">
        <v>505</v>
      </c>
      <c r="J53" t="s">
        <v>3</v>
      </c>
      <c r="K53" t="s">
        <v>506</v>
      </c>
      <c r="L53">
        <v>1369</v>
      </c>
      <c r="N53">
        <v>1013</v>
      </c>
      <c r="O53" t="s">
        <v>498</v>
      </c>
      <c r="P53" t="s">
        <v>498</v>
      </c>
      <c r="Q53">
        <v>1</v>
      </c>
      <c r="W53">
        <v>0</v>
      </c>
      <c r="X53">
        <v>656798251</v>
      </c>
      <c r="Y53">
        <f>AT53</f>
        <v>0.47</v>
      </c>
      <c r="AA53">
        <v>0</v>
      </c>
      <c r="AB53">
        <v>0</v>
      </c>
      <c r="AC53">
        <v>0</v>
      </c>
      <c r="AD53">
        <v>221.5</v>
      </c>
      <c r="AE53">
        <v>0</v>
      </c>
      <c r="AF53">
        <v>0</v>
      </c>
      <c r="AG53">
        <v>0</v>
      </c>
      <c r="AH53">
        <v>221.5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0.47</v>
      </c>
      <c r="AU53" t="s">
        <v>3</v>
      </c>
      <c r="AV53">
        <v>2</v>
      </c>
      <c r="AW53">
        <v>2</v>
      </c>
      <c r="AX53">
        <v>271789917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ROUND(Y53*Source!I48,9)</f>
        <v>0.47</v>
      </c>
      <c r="CY53">
        <f>AD53</f>
        <v>221.5</v>
      </c>
      <c r="CZ53">
        <f>AH53</f>
        <v>221.5</v>
      </c>
      <c r="DA53">
        <f>AL53</f>
        <v>1</v>
      </c>
      <c r="DB53">
        <f t="shared" si="0"/>
        <v>49.972799999999999</v>
      </c>
      <c r="DC53">
        <f>ROUND(ROUND(AT53*AG53,2),6)</f>
        <v>0</v>
      </c>
      <c r="DD53" t="s">
        <v>24</v>
      </c>
      <c r="DE53" t="s">
        <v>3</v>
      </c>
      <c r="DF53">
        <f>ROUND((ROUND(AE53,2)*0.48)*CX53,2)</f>
        <v>0</v>
      </c>
      <c r="DG53">
        <f>ROUND((ROUND(AF53,2)*0.48)*CX53,2)</f>
        <v>0</v>
      </c>
      <c r="DH53">
        <f>ROUND(ROUND(AG53,2)*CX53,2)</f>
        <v>0</v>
      </c>
      <c r="DI53">
        <f>ROUND((ROUND(AH53,2)*0.48)*CX53,2)</f>
        <v>49.97</v>
      </c>
      <c r="DJ53">
        <f>DI53</f>
        <v>49.97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ROW(Source!A48)</f>
        <v>48</v>
      </c>
      <c r="B54">
        <v>271789439</v>
      </c>
      <c r="C54">
        <v>271789912</v>
      </c>
      <c r="D54">
        <v>140371490</v>
      </c>
      <c r="E54">
        <v>1</v>
      </c>
      <c r="F54">
        <v>1</v>
      </c>
      <c r="G54">
        <v>1</v>
      </c>
      <c r="H54">
        <v>2</v>
      </c>
      <c r="I54" t="s">
        <v>507</v>
      </c>
      <c r="J54" t="s">
        <v>508</v>
      </c>
      <c r="K54" t="s">
        <v>509</v>
      </c>
      <c r="L54">
        <v>1368</v>
      </c>
      <c r="N54">
        <v>1011</v>
      </c>
      <c r="O54" t="s">
        <v>504</v>
      </c>
      <c r="P54" t="s">
        <v>504</v>
      </c>
      <c r="Q54">
        <v>1</v>
      </c>
      <c r="W54">
        <v>0</v>
      </c>
      <c r="X54">
        <v>-1781873588</v>
      </c>
      <c r="Y54">
        <f>(AT54*0.48)</f>
        <v>0.22559999999999997</v>
      </c>
      <c r="AA54">
        <v>0</v>
      </c>
      <c r="AB54">
        <v>1329.54</v>
      </c>
      <c r="AC54">
        <v>0</v>
      </c>
      <c r="AD54">
        <v>0</v>
      </c>
      <c r="AE54">
        <v>0</v>
      </c>
      <c r="AF54">
        <v>977.59999999999991</v>
      </c>
      <c r="AG54">
        <v>0</v>
      </c>
      <c r="AH54">
        <v>0</v>
      </c>
      <c r="AI54">
        <v>1</v>
      </c>
      <c r="AJ54">
        <v>1.36</v>
      </c>
      <c r="AK54">
        <v>1.45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0.47</v>
      </c>
      <c r="AU54" t="s">
        <v>24</v>
      </c>
      <c r="AV54">
        <v>0</v>
      </c>
      <c r="AW54">
        <v>2</v>
      </c>
      <c r="AX54">
        <v>271789918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ROUND(Y54*Source!I48*DO54,9)</f>
        <v>0</v>
      </c>
      <c r="CX54">
        <f>ROUND(Y54*Source!I48,9)</f>
        <v>0.22559999999999999</v>
      </c>
      <c r="CY54">
        <f>AB54</f>
        <v>1329.54</v>
      </c>
      <c r="CZ54">
        <f>AF54</f>
        <v>977.59999999999991</v>
      </c>
      <c r="DA54">
        <f>AJ54</f>
        <v>1.36</v>
      </c>
      <c r="DB54">
        <f t="shared" si="0"/>
        <v>220.54560000000001</v>
      </c>
      <c r="DC54">
        <f>ROUND((ROUND(AT54*AG54,2)*0.48),6)</f>
        <v>0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299.94</v>
      </c>
      <c r="DH54">
        <f>ROUND(ROUND(AG54*AK54,2)*CX54,2)</f>
        <v>0</v>
      </c>
      <c r="DI54">
        <f>ROUND(ROUND(AH54,2)*CX54,2)</f>
        <v>0</v>
      </c>
      <c r="DJ54">
        <f>DG54</f>
        <v>299.94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ROW(Source!A49)</f>
        <v>49</v>
      </c>
      <c r="B55">
        <v>271789439</v>
      </c>
      <c r="C55">
        <v>271789919</v>
      </c>
      <c r="D55">
        <v>140403176</v>
      </c>
      <c r="E55">
        <v>1</v>
      </c>
      <c r="F55">
        <v>1</v>
      </c>
      <c r="G55">
        <v>1</v>
      </c>
      <c r="H55">
        <v>1</v>
      </c>
      <c r="I55" t="s">
        <v>496</v>
      </c>
      <c r="J55" t="s">
        <v>3</v>
      </c>
      <c r="K55" t="s">
        <v>497</v>
      </c>
      <c r="L55">
        <v>1369</v>
      </c>
      <c r="N55">
        <v>1013</v>
      </c>
      <c r="O55" t="s">
        <v>498</v>
      </c>
      <c r="P55" t="s">
        <v>498</v>
      </c>
      <c r="Q55">
        <v>1</v>
      </c>
      <c r="W55">
        <v>0</v>
      </c>
      <c r="X55">
        <v>1283279319</v>
      </c>
      <c r="Y55">
        <f>AT55</f>
        <v>0.6</v>
      </c>
      <c r="AA55">
        <v>0</v>
      </c>
      <c r="AB55">
        <v>0</v>
      </c>
      <c r="AC55">
        <v>0</v>
      </c>
      <c r="AD55">
        <v>173.4</v>
      </c>
      <c r="AE55">
        <v>0</v>
      </c>
      <c r="AF55">
        <v>0</v>
      </c>
      <c r="AG55">
        <v>0</v>
      </c>
      <c r="AH55">
        <v>173.4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0.6</v>
      </c>
      <c r="AU55" t="s">
        <v>3</v>
      </c>
      <c r="AV55">
        <v>1</v>
      </c>
      <c r="AW55">
        <v>2</v>
      </c>
      <c r="AX55">
        <v>271789923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ROUND(AT55*Source!I49*AH55*AL55,2)</f>
        <v>104.04</v>
      </c>
      <c r="CV55">
        <f>ROUND(Y55*Source!I49,9)</f>
        <v>0.6</v>
      </c>
      <c r="CW55">
        <v>0</v>
      </c>
      <c r="CX55">
        <f>ROUND(Y55*Source!I49,9)</f>
        <v>0.6</v>
      </c>
      <c r="CY55">
        <f>AD55</f>
        <v>173.4</v>
      </c>
      <c r="CZ55">
        <f>AH55</f>
        <v>173.4</v>
      </c>
      <c r="DA55">
        <f>AL55</f>
        <v>1</v>
      </c>
      <c r="DB55">
        <f t="shared" si="0"/>
        <v>49.9392</v>
      </c>
      <c r="DC55">
        <f>ROUND(ROUND(AT55*AG55,2),6)</f>
        <v>0</v>
      </c>
      <c r="DD55" t="s">
        <v>24</v>
      </c>
      <c r="DE55" t="s">
        <v>3</v>
      </c>
      <c r="DF55">
        <f>ROUND((ROUND(AE55,2)*0.48)*CX55,2)</f>
        <v>0</v>
      </c>
      <c r="DG55">
        <f>ROUND((ROUND(AF55,2)*0.48)*CX55,2)</f>
        <v>0</v>
      </c>
      <c r="DH55">
        <f>ROUND(ROUND(AG55,2)*CX55,2)</f>
        <v>0</v>
      </c>
      <c r="DI55">
        <f>ROUND((ROUND(AH55,2)*0.48)*CX55,2)</f>
        <v>49.94</v>
      </c>
      <c r="DJ55">
        <f>DI55</f>
        <v>49.94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271789439</v>
      </c>
      <c r="C56">
        <v>271789919</v>
      </c>
      <c r="D56">
        <v>140403395</v>
      </c>
      <c r="E56">
        <v>1</v>
      </c>
      <c r="F56">
        <v>1</v>
      </c>
      <c r="G56">
        <v>1</v>
      </c>
      <c r="H56">
        <v>1</v>
      </c>
      <c r="I56" t="s">
        <v>505</v>
      </c>
      <c r="J56" t="s">
        <v>3</v>
      </c>
      <c r="K56" t="s">
        <v>506</v>
      </c>
      <c r="L56">
        <v>1369</v>
      </c>
      <c r="N56">
        <v>1013</v>
      </c>
      <c r="O56" t="s">
        <v>498</v>
      </c>
      <c r="P56" t="s">
        <v>498</v>
      </c>
      <c r="Q56">
        <v>1</v>
      </c>
      <c r="W56">
        <v>0</v>
      </c>
      <c r="X56">
        <v>656798251</v>
      </c>
      <c r="Y56">
        <f>AT56</f>
        <v>0.3</v>
      </c>
      <c r="AA56">
        <v>0</v>
      </c>
      <c r="AB56">
        <v>0</v>
      </c>
      <c r="AC56">
        <v>0</v>
      </c>
      <c r="AD56">
        <v>221.5</v>
      </c>
      <c r="AE56">
        <v>0</v>
      </c>
      <c r="AF56">
        <v>0</v>
      </c>
      <c r="AG56">
        <v>0</v>
      </c>
      <c r="AH56">
        <v>221.5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</v>
      </c>
      <c r="AU56" t="s">
        <v>3</v>
      </c>
      <c r="AV56">
        <v>2</v>
      </c>
      <c r="AW56">
        <v>2</v>
      </c>
      <c r="AX56">
        <v>271789924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ROUND(Y56*Source!I49,9)</f>
        <v>0.3</v>
      </c>
      <c r="CY56">
        <f>AD56</f>
        <v>221.5</v>
      </c>
      <c r="CZ56">
        <f>AH56</f>
        <v>221.5</v>
      </c>
      <c r="DA56">
        <f>AL56</f>
        <v>1</v>
      </c>
      <c r="DB56">
        <f t="shared" si="0"/>
        <v>31.896000000000001</v>
      </c>
      <c r="DC56">
        <f>ROUND(ROUND(AT56*AG56,2),6)</f>
        <v>0</v>
      </c>
      <c r="DD56" t="s">
        <v>24</v>
      </c>
      <c r="DE56" t="s">
        <v>3</v>
      </c>
      <c r="DF56">
        <f>ROUND((ROUND(AE56,2)*0.48)*CX56,2)</f>
        <v>0</v>
      </c>
      <c r="DG56">
        <f>ROUND((ROUND(AF56,2)*0.48)*CX56,2)</f>
        <v>0</v>
      </c>
      <c r="DH56">
        <f>ROUND(ROUND(AG56,2)*CX56,2)</f>
        <v>0</v>
      </c>
      <c r="DI56">
        <f>ROUND((ROUND(AH56,2)*0.48)*CX56,2)</f>
        <v>31.9</v>
      </c>
      <c r="DJ56">
        <f>DI56</f>
        <v>31.9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271789439</v>
      </c>
      <c r="C57">
        <v>271789919</v>
      </c>
      <c r="D57">
        <v>140371490</v>
      </c>
      <c r="E57">
        <v>1</v>
      </c>
      <c r="F57">
        <v>1</v>
      </c>
      <c r="G57">
        <v>1</v>
      </c>
      <c r="H57">
        <v>2</v>
      </c>
      <c r="I57" t="s">
        <v>507</v>
      </c>
      <c r="J57" t="s">
        <v>508</v>
      </c>
      <c r="K57" t="s">
        <v>509</v>
      </c>
      <c r="L57">
        <v>1368</v>
      </c>
      <c r="N57">
        <v>1011</v>
      </c>
      <c r="O57" t="s">
        <v>504</v>
      </c>
      <c r="P57" t="s">
        <v>504</v>
      </c>
      <c r="Q57">
        <v>1</v>
      </c>
      <c r="W57">
        <v>0</v>
      </c>
      <c r="X57">
        <v>-1781873588</v>
      </c>
      <c r="Y57">
        <f>(AT57*0.48)</f>
        <v>0.14399999999999999</v>
      </c>
      <c r="AA57">
        <v>0</v>
      </c>
      <c r="AB57">
        <v>1329.54</v>
      </c>
      <c r="AC57">
        <v>0</v>
      </c>
      <c r="AD57">
        <v>0</v>
      </c>
      <c r="AE57">
        <v>0</v>
      </c>
      <c r="AF57">
        <v>977.59999999999991</v>
      </c>
      <c r="AG57">
        <v>0</v>
      </c>
      <c r="AH57">
        <v>0</v>
      </c>
      <c r="AI57">
        <v>1</v>
      </c>
      <c r="AJ57">
        <v>1.36</v>
      </c>
      <c r="AK57">
        <v>1.45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0.3</v>
      </c>
      <c r="AU57" t="s">
        <v>24</v>
      </c>
      <c r="AV57">
        <v>0</v>
      </c>
      <c r="AW57">
        <v>2</v>
      </c>
      <c r="AX57">
        <v>271789925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ROUND(Y57*Source!I49*DO57,9)</f>
        <v>0</v>
      </c>
      <c r="CX57">
        <f>ROUND(Y57*Source!I49,9)</f>
        <v>0.14399999999999999</v>
      </c>
      <c r="CY57">
        <f>AB57</f>
        <v>1329.54</v>
      </c>
      <c r="CZ57">
        <f>AF57</f>
        <v>977.59999999999991</v>
      </c>
      <c r="DA57">
        <f>AJ57</f>
        <v>1.36</v>
      </c>
      <c r="DB57">
        <f t="shared" si="0"/>
        <v>140.77440000000001</v>
      </c>
      <c r="DC57">
        <f>ROUND((ROUND(AT57*AG57,2)*0.48),6)</f>
        <v>0</v>
      </c>
      <c r="DD57" t="s">
        <v>3</v>
      </c>
      <c r="DE57" t="s">
        <v>3</v>
      </c>
      <c r="DF57">
        <f>ROUND(ROUND(AE57,2)*CX57,2)</f>
        <v>0</v>
      </c>
      <c r="DG57">
        <f>ROUND(ROUND(AF57*AJ57,2)*CX57,2)</f>
        <v>191.45</v>
      </c>
      <c r="DH57">
        <f>ROUND(ROUND(AG57*AK57,2)*CX57,2)</f>
        <v>0</v>
      </c>
      <c r="DI57">
        <f>ROUND(ROUND(AH57,2)*CX57,2)</f>
        <v>0</v>
      </c>
      <c r="DJ57">
        <f>DG57</f>
        <v>191.45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ROW(Source!A50)</f>
        <v>50</v>
      </c>
      <c r="B58">
        <v>271789439</v>
      </c>
      <c r="C58">
        <v>271789926</v>
      </c>
      <c r="D58">
        <v>140403176</v>
      </c>
      <c r="E58">
        <v>1</v>
      </c>
      <c r="F58">
        <v>1</v>
      </c>
      <c r="G58">
        <v>1</v>
      </c>
      <c r="H58">
        <v>1</v>
      </c>
      <c r="I58" t="s">
        <v>496</v>
      </c>
      <c r="J58" t="s">
        <v>3</v>
      </c>
      <c r="K58" t="s">
        <v>497</v>
      </c>
      <c r="L58">
        <v>1369</v>
      </c>
      <c r="N58">
        <v>1013</v>
      </c>
      <c r="O58" t="s">
        <v>498</v>
      </c>
      <c r="P58" t="s">
        <v>498</v>
      </c>
      <c r="Q58">
        <v>1</v>
      </c>
      <c r="W58">
        <v>0</v>
      </c>
      <c r="X58">
        <v>1283279319</v>
      </c>
      <c r="Y58">
        <f>AT58</f>
        <v>0.65999999999999992</v>
      </c>
      <c r="AA58">
        <v>0</v>
      </c>
      <c r="AB58">
        <v>0</v>
      </c>
      <c r="AC58">
        <v>0</v>
      </c>
      <c r="AD58">
        <v>173.4</v>
      </c>
      <c r="AE58">
        <v>0</v>
      </c>
      <c r="AF58">
        <v>0</v>
      </c>
      <c r="AG58">
        <v>0</v>
      </c>
      <c r="AH58">
        <v>173.4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0.65999999999999992</v>
      </c>
      <c r="AU58" t="s">
        <v>3</v>
      </c>
      <c r="AV58">
        <v>1</v>
      </c>
      <c r="AW58">
        <v>2</v>
      </c>
      <c r="AX58">
        <v>271789930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ROUND(AT58*Source!I50*AH58*AL58,2)</f>
        <v>114.44</v>
      </c>
      <c r="CV58">
        <f>ROUND(Y58*Source!I50,9)</f>
        <v>0.66</v>
      </c>
      <c r="CW58">
        <v>0</v>
      </c>
      <c r="CX58">
        <f>ROUND(Y58*Source!I50,9)</f>
        <v>0.66</v>
      </c>
      <c r="CY58">
        <f>AD58</f>
        <v>173.4</v>
      </c>
      <c r="CZ58">
        <f>AH58</f>
        <v>173.4</v>
      </c>
      <c r="DA58">
        <f>AL58</f>
        <v>1</v>
      </c>
      <c r="DB58">
        <f t="shared" si="0"/>
        <v>54.931199999999997</v>
      </c>
      <c r="DC58">
        <f>ROUND(ROUND(AT58*AG58,2),6)</f>
        <v>0</v>
      </c>
      <c r="DD58" t="s">
        <v>24</v>
      </c>
      <c r="DE58" t="s">
        <v>3</v>
      </c>
      <c r="DF58">
        <f>ROUND((ROUND(AE58,2)*0.48)*CX58,2)</f>
        <v>0</v>
      </c>
      <c r="DG58">
        <f>ROUND((ROUND(AF58,2)*0.48)*CX58,2)</f>
        <v>0</v>
      </c>
      <c r="DH58">
        <f>ROUND(ROUND(AG58,2)*CX58,2)</f>
        <v>0</v>
      </c>
      <c r="DI58">
        <f>ROUND((ROUND(AH58,2)*0.48)*CX58,2)</f>
        <v>54.93</v>
      </c>
      <c r="DJ58">
        <f>DI58</f>
        <v>54.93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ROW(Source!A50)</f>
        <v>50</v>
      </c>
      <c r="B59">
        <v>271789439</v>
      </c>
      <c r="C59">
        <v>271789926</v>
      </c>
      <c r="D59">
        <v>140403178</v>
      </c>
      <c r="E59">
        <v>1</v>
      </c>
      <c r="F59">
        <v>1</v>
      </c>
      <c r="G59">
        <v>1</v>
      </c>
      <c r="H59">
        <v>1</v>
      </c>
      <c r="I59" t="s">
        <v>499</v>
      </c>
      <c r="J59" t="s">
        <v>3</v>
      </c>
      <c r="K59" t="s">
        <v>500</v>
      </c>
      <c r="L59">
        <v>1369</v>
      </c>
      <c r="N59">
        <v>1013</v>
      </c>
      <c r="O59" t="s">
        <v>498</v>
      </c>
      <c r="P59" t="s">
        <v>498</v>
      </c>
      <c r="Q59">
        <v>1</v>
      </c>
      <c r="W59">
        <v>0</v>
      </c>
      <c r="X59">
        <v>-2054596809</v>
      </c>
      <c r="Y59">
        <f>AT59</f>
        <v>0.17</v>
      </c>
      <c r="AA59">
        <v>0</v>
      </c>
      <c r="AB59">
        <v>0</v>
      </c>
      <c r="AC59">
        <v>0</v>
      </c>
      <c r="AD59">
        <v>173.4</v>
      </c>
      <c r="AE59">
        <v>0</v>
      </c>
      <c r="AF59">
        <v>0</v>
      </c>
      <c r="AG59">
        <v>0</v>
      </c>
      <c r="AH59">
        <v>173.4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0.17</v>
      </c>
      <c r="AU59" t="s">
        <v>3</v>
      </c>
      <c r="AV59">
        <v>2</v>
      </c>
      <c r="AW59">
        <v>2</v>
      </c>
      <c r="AX59">
        <v>271789931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ROUND(Y59*Source!I50,9)</f>
        <v>0.17</v>
      </c>
      <c r="CY59">
        <f>AD59</f>
        <v>173.4</v>
      </c>
      <c r="CZ59">
        <f>AH59</f>
        <v>173.4</v>
      </c>
      <c r="DA59">
        <f>AL59</f>
        <v>1</v>
      </c>
      <c r="DB59">
        <f t="shared" si="0"/>
        <v>14.150399999999999</v>
      </c>
      <c r="DC59">
        <f>ROUND(ROUND(AT59*AG59,2),6)</f>
        <v>0</v>
      </c>
      <c r="DD59" t="s">
        <v>24</v>
      </c>
      <c r="DE59" t="s">
        <v>3</v>
      </c>
      <c r="DF59">
        <f>ROUND((ROUND(AE59,2)*0.48)*CX59,2)</f>
        <v>0</v>
      </c>
      <c r="DG59">
        <f>ROUND((ROUND(AF59,2)*0.48)*CX59,2)</f>
        <v>0</v>
      </c>
      <c r="DH59">
        <f>ROUND(ROUND(AG59,2)*CX59,2)</f>
        <v>0</v>
      </c>
      <c r="DI59">
        <f>ROUND((ROUND(AH59,2)*0.48)*CX59,2)</f>
        <v>14.15</v>
      </c>
      <c r="DJ59">
        <f>DI59</f>
        <v>14.15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ROW(Source!A50)</f>
        <v>50</v>
      </c>
      <c r="B60">
        <v>271789439</v>
      </c>
      <c r="C60">
        <v>271789926</v>
      </c>
      <c r="D60">
        <v>140371526</v>
      </c>
      <c r="E60">
        <v>1</v>
      </c>
      <c r="F60">
        <v>1</v>
      </c>
      <c r="G60">
        <v>1</v>
      </c>
      <c r="H60">
        <v>2</v>
      </c>
      <c r="I60" t="s">
        <v>501</v>
      </c>
      <c r="J60" t="s">
        <v>502</v>
      </c>
      <c r="K60" t="s">
        <v>503</v>
      </c>
      <c r="L60">
        <v>1368</v>
      </c>
      <c r="N60">
        <v>1011</v>
      </c>
      <c r="O60" t="s">
        <v>504</v>
      </c>
      <c r="P60" t="s">
        <v>504</v>
      </c>
      <c r="Q60">
        <v>1</v>
      </c>
      <c r="W60">
        <v>0</v>
      </c>
      <c r="X60">
        <v>2068214024</v>
      </c>
      <c r="Y60">
        <f>(AT60*0.48)</f>
        <v>8.1600000000000006E-2</v>
      </c>
      <c r="AA60">
        <v>0</v>
      </c>
      <c r="AB60">
        <v>322.86</v>
      </c>
      <c r="AC60">
        <v>0</v>
      </c>
      <c r="AD60">
        <v>0</v>
      </c>
      <c r="AE60">
        <v>0</v>
      </c>
      <c r="AF60">
        <v>237.4</v>
      </c>
      <c r="AG60">
        <v>0</v>
      </c>
      <c r="AH60">
        <v>0</v>
      </c>
      <c r="AI60">
        <v>1</v>
      </c>
      <c r="AJ60">
        <v>1.36</v>
      </c>
      <c r="AK60">
        <v>1.45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0.17</v>
      </c>
      <c r="AU60" t="s">
        <v>24</v>
      </c>
      <c r="AV60">
        <v>0</v>
      </c>
      <c r="AW60">
        <v>2</v>
      </c>
      <c r="AX60">
        <v>271789932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ROUND(Y60*Source!I50*DO60,9)</f>
        <v>0</v>
      </c>
      <c r="CX60">
        <f>ROUND(Y60*Source!I50,9)</f>
        <v>8.1600000000000006E-2</v>
      </c>
      <c r="CY60">
        <f>AB60</f>
        <v>322.86</v>
      </c>
      <c r="CZ60">
        <f>AF60</f>
        <v>237.4</v>
      </c>
      <c r="DA60">
        <f>AJ60</f>
        <v>1.36</v>
      </c>
      <c r="DB60">
        <f t="shared" si="0"/>
        <v>19.372800000000002</v>
      </c>
      <c r="DC60">
        <f>ROUND((ROUND(AT60*AG60,2)*0.48),6)</f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26.35</v>
      </c>
      <c r="DH60">
        <f>ROUND(ROUND(AG60*AK60,2)*CX60,2)</f>
        <v>0</v>
      </c>
      <c r="DI60">
        <f>ROUND(ROUND(AH60,2)*CX60,2)</f>
        <v>0</v>
      </c>
      <c r="DJ60">
        <f>DG60</f>
        <v>26.35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ROW(Source!A51)</f>
        <v>51</v>
      </c>
      <c r="B61">
        <v>271789439</v>
      </c>
      <c r="C61">
        <v>271789933</v>
      </c>
      <c r="D61">
        <v>140403176</v>
      </c>
      <c r="E61">
        <v>1</v>
      </c>
      <c r="F61">
        <v>1</v>
      </c>
      <c r="G61">
        <v>1</v>
      </c>
      <c r="H61">
        <v>1</v>
      </c>
      <c r="I61" t="s">
        <v>496</v>
      </c>
      <c r="J61" t="s">
        <v>3</v>
      </c>
      <c r="K61" t="s">
        <v>497</v>
      </c>
      <c r="L61">
        <v>1369</v>
      </c>
      <c r="N61">
        <v>1013</v>
      </c>
      <c r="O61" t="s">
        <v>498</v>
      </c>
      <c r="P61" t="s">
        <v>498</v>
      </c>
      <c r="Q61">
        <v>1</v>
      </c>
      <c r="W61">
        <v>0</v>
      </c>
      <c r="X61">
        <v>1283279319</v>
      </c>
      <c r="Y61">
        <f>AT61</f>
        <v>2.8</v>
      </c>
      <c r="AA61">
        <v>0</v>
      </c>
      <c r="AB61">
        <v>0</v>
      </c>
      <c r="AC61">
        <v>0</v>
      </c>
      <c r="AD61">
        <v>173.4</v>
      </c>
      <c r="AE61">
        <v>0</v>
      </c>
      <c r="AF61">
        <v>0</v>
      </c>
      <c r="AG61">
        <v>0</v>
      </c>
      <c r="AH61">
        <v>173.4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2.8</v>
      </c>
      <c r="AU61" t="s">
        <v>3</v>
      </c>
      <c r="AV61">
        <v>1</v>
      </c>
      <c r="AW61">
        <v>2</v>
      </c>
      <c r="AX61">
        <v>271789937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ROUND(AT61*Source!I51*AH61*AL61,2)</f>
        <v>485.52</v>
      </c>
      <c r="CV61">
        <f>ROUND(Y61*Source!I51,9)</f>
        <v>2.8</v>
      </c>
      <c r="CW61">
        <v>0</v>
      </c>
      <c r="CX61">
        <f>ROUND(Y61*Source!I51,9)</f>
        <v>2.8</v>
      </c>
      <c r="CY61">
        <f>AD61</f>
        <v>173.4</v>
      </c>
      <c r="CZ61">
        <f>AH61</f>
        <v>173.4</v>
      </c>
      <c r="DA61">
        <f>AL61</f>
        <v>1</v>
      </c>
      <c r="DB61">
        <f t="shared" si="0"/>
        <v>233.0496</v>
      </c>
      <c r="DC61">
        <f>ROUND(ROUND(AT61*AG61,2),6)</f>
        <v>0</v>
      </c>
      <c r="DD61" t="s">
        <v>24</v>
      </c>
      <c r="DE61" t="s">
        <v>3</v>
      </c>
      <c r="DF61">
        <f>ROUND((ROUND(AE61,2)*0.48)*CX61,2)</f>
        <v>0</v>
      </c>
      <c r="DG61">
        <f>ROUND((ROUND(AF61,2)*0.48)*CX61,2)</f>
        <v>0</v>
      </c>
      <c r="DH61">
        <f>ROUND(ROUND(AG61,2)*CX61,2)</f>
        <v>0</v>
      </c>
      <c r="DI61">
        <f>ROUND((ROUND(AH61,2)*0.48)*CX61,2)</f>
        <v>233.05</v>
      </c>
      <c r="DJ61">
        <f>DI61</f>
        <v>233.05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ROW(Source!A51)</f>
        <v>51</v>
      </c>
      <c r="B62">
        <v>271789439</v>
      </c>
      <c r="C62">
        <v>271789933</v>
      </c>
      <c r="D62">
        <v>140403178</v>
      </c>
      <c r="E62">
        <v>1</v>
      </c>
      <c r="F62">
        <v>1</v>
      </c>
      <c r="G62">
        <v>1</v>
      </c>
      <c r="H62">
        <v>1</v>
      </c>
      <c r="I62" t="s">
        <v>499</v>
      </c>
      <c r="J62" t="s">
        <v>3</v>
      </c>
      <c r="K62" t="s">
        <v>500</v>
      </c>
      <c r="L62">
        <v>1369</v>
      </c>
      <c r="N62">
        <v>1013</v>
      </c>
      <c r="O62" t="s">
        <v>498</v>
      </c>
      <c r="P62" t="s">
        <v>498</v>
      </c>
      <c r="Q62">
        <v>1</v>
      </c>
      <c r="W62">
        <v>0</v>
      </c>
      <c r="X62">
        <v>-2054596809</v>
      </c>
      <c r="Y62">
        <f>AT62</f>
        <v>0.7</v>
      </c>
      <c r="AA62">
        <v>0</v>
      </c>
      <c r="AB62">
        <v>0</v>
      </c>
      <c r="AC62">
        <v>0</v>
      </c>
      <c r="AD62">
        <v>173.4</v>
      </c>
      <c r="AE62">
        <v>0</v>
      </c>
      <c r="AF62">
        <v>0</v>
      </c>
      <c r="AG62">
        <v>0</v>
      </c>
      <c r="AH62">
        <v>173.4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0.7</v>
      </c>
      <c r="AU62" t="s">
        <v>3</v>
      </c>
      <c r="AV62">
        <v>2</v>
      </c>
      <c r="AW62">
        <v>2</v>
      </c>
      <c r="AX62">
        <v>271789938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ROUND(Y62*Source!I51,9)</f>
        <v>0.7</v>
      </c>
      <c r="CY62">
        <f>AD62</f>
        <v>173.4</v>
      </c>
      <c r="CZ62">
        <f>AH62</f>
        <v>173.4</v>
      </c>
      <c r="DA62">
        <f>AL62</f>
        <v>1</v>
      </c>
      <c r="DB62">
        <f t="shared" si="0"/>
        <v>58.2624</v>
      </c>
      <c r="DC62">
        <f>ROUND(ROUND(AT62*AG62,2),6)</f>
        <v>0</v>
      </c>
      <c r="DD62" t="s">
        <v>24</v>
      </c>
      <c r="DE62" t="s">
        <v>3</v>
      </c>
      <c r="DF62">
        <f>ROUND((ROUND(AE62,2)*0.48)*CX62,2)</f>
        <v>0</v>
      </c>
      <c r="DG62">
        <f>ROUND((ROUND(AF62,2)*0.48)*CX62,2)</f>
        <v>0</v>
      </c>
      <c r="DH62">
        <f>ROUND(ROUND(AG62,2)*CX62,2)</f>
        <v>0</v>
      </c>
      <c r="DI62">
        <f>ROUND((ROUND(AH62,2)*0.48)*CX62,2)</f>
        <v>58.26</v>
      </c>
      <c r="DJ62">
        <f>DI62</f>
        <v>58.26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ROW(Source!A51)</f>
        <v>51</v>
      </c>
      <c r="B63">
        <v>271789439</v>
      </c>
      <c r="C63">
        <v>271789933</v>
      </c>
      <c r="D63">
        <v>140371526</v>
      </c>
      <c r="E63">
        <v>1</v>
      </c>
      <c r="F63">
        <v>1</v>
      </c>
      <c r="G63">
        <v>1</v>
      </c>
      <c r="H63">
        <v>2</v>
      </c>
      <c r="I63" t="s">
        <v>501</v>
      </c>
      <c r="J63" t="s">
        <v>502</v>
      </c>
      <c r="K63" t="s">
        <v>503</v>
      </c>
      <c r="L63">
        <v>1368</v>
      </c>
      <c r="N63">
        <v>1011</v>
      </c>
      <c r="O63" t="s">
        <v>504</v>
      </c>
      <c r="P63" t="s">
        <v>504</v>
      </c>
      <c r="Q63">
        <v>1</v>
      </c>
      <c r="W63">
        <v>0</v>
      </c>
      <c r="X63">
        <v>2068214024</v>
      </c>
      <c r="Y63">
        <f>(AT63*0.48)</f>
        <v>0.33599999999999997</v>
      </c>
      <c r="AA63">
        <v>0</v>
      </c>
      <c r="AB63">
        <v>322.86</v>
      </c>
      <c r="AC63">
        <v>0</v>
      </c>
      <c r="AD63">
        <v>0</v>
      </c>
      <c r="AE63">
        <v>0</v>
      </c>
      <c r="AF63">
        <v>237.4</v>
      </c>
      <c r="AG63">
        <v>0</v>
      </c>
      <c r="AH63">
        <v>0</v>
      </c>
      <c r="AI63">
        <v>1</v>
      </c>
      <c r="AJ63">
        <v>1.36</v>
      </c>
      <c r="AK63">
        <v>1.45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0.7</v>
      </c>
      <c r="AU63" t="s">
        <v>24</v>
      </c>
      <c r="AV63">
        <v>0</v>
      </c>
      <c r="AW63">
        <v>2</v>
      </c>
      <c r="AX63">
        <v>271789939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ROUND(Y63*Source!I51*DO63,9)</f>
        <v>0</v>
      </c>
      <c r="CX63">
        <f>ROUND(Y63*Source!I51,9)</f>
        <v>0.33600000000000002</v>
      </c>
      <c r="CY63">
        <f>AB63</f>
        <v>322.86</v>
      </c>
      <c r="CZ63">
        <f>AF63</f>
        <v>237.4</v>
      </c>
      <c r="DA63">
        <f>AJ63</f>
        <v>1.36</v>
      </c>
      <c r="DB63">
        <f t="shared" si="0"/>
        <v>79.766400000000004</v>
      </c>
      <c r="DC63">
        <f>ROUND((ROUND(AT63*AG63,2)*0.48),6)</f>
        <v>0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108.48</v>
      </c>
      <c r="DH63">
        <f>ROUND(ROUND(AG63*AK63,2)*CX63,2)</f>
        <v>0</v>
      </c>
      <c r="DI63">
        <f>ROUND(ROUND(AH63,2)*CX63,2)</f>
        <v>0</v>
      </c>
      <c r="DJ63">
        <f>DG63</f>
        <v>108.48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ROW(Source!A52)</f>
        <v>52</v>
      </c>
      <c r="B64">
        <v>271789439</v>
      </c>
      <c r="C64">
        <v>271789940</v>
      </c>
      <c r="D64">
        <v>140403176</v>
      </c>
      <c r="E64">
        <v>1</v>
      </c>
      <c r="F64">
        <v>1</v>
      </c>
      <c r="G64">
        <v>1</v>
      </c>
      <c r="H64">
        <v>1</v>
      </c>
      <c r="I64" t="s">
        <v>496</v>
      </c>
      <c r="J64" t="s">
        <v>3</v>
      </c>
      <c r="K64" t="s">
        <v>497</v>
      </c>
      <c r="L64">
        <v>1369</v>
      </c>
      <c r="N64">
        <v>1013</v>
      </c>
      <c r="O64" t="s">
        <v>498</v>
      </c>
      <c r="P64" t="s">
        <v>498</v>
      </c>
      <c r="Q64">
        <v>1</v>
      </c>
      <c r="W64">
        <v>0</v>
      </c>
      <c r="X64">
        <v>1283279319</v>
      </c>
      <c r="Y64">
        <f>AT64</f>
        <v>2.8</v>
      </c>
      <c r="AA64">
        <v>0</v>
      </c>
      <c r="AB64">
        <v>0</v>
      </c>
      <c r="AC64">
        <v>0</v>
      </c>
      <c r="AD64">
        <v>173.4</v>
      </c>
      <c r="AE64">
        <v>0</v>
      </c>
      <c r="AF64">
        <v>0</v>
      </c>
      <c r="AG64">
        <v>0</v>
      </c>
      <c r="AH64">
        <v>173.4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2.8</v>
      </c>
      <c r="AU64" t="s">
        <v>3</v>
      </c>
      <c r="AV64">
        <v>1</v>
      </c>
      <c r="AW64">
        <v>2</v>
      </c>
      <c r="AX64">
        <v>271789944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ROUND(AT64*Source!I52*AH64*AL64,2)</f>
        <v>485.52</v>
      </c>
      <c r="CV64">
        <f>ROUND(Y64*Source!I52,9)</f>
        <v>2.8</v>
      </c>
      <c r="CW64">
        <v>0</v>
      </c>
      <c r="CX64">
        <f>ROUND(Y64*Source!I52,9)</f>
        <v>2.8</v>
      </c>
      <c r="CY64">
        <f>AD64</f>
        <v>173.4</v>
      </c>
      <c r="CZ64">
        <f>AH64</f>
        <v>173.4</v>
      </c>
      <c r="DA64">
        <f>AL64</f>
        <v>1</v>
      </c>
      <c r="DB64">
        <f t="shared" si="0"/>
        <v>233.0496</v>
      </c>
      <c r="DC64">
        <f>ROUND(ROUND(AT64*AG64,2),6)</f>
        <v>0</v>
      </c>
      <c r="DD64" t="s">
        <v>24</v>
      </c>
      <c r="DE64" t="s">
        <v>3</v>
      </c>
      <c r="DF64">
        <f>ROUND((ROUND(AE64,2)*0.48)*CX64,2)</f>
        <v>0</v>
      </c>
      <c r="DG64">
        <f>ROUND((ROUND(AF64,2)*0.48)*CX64,2)</f>
        <v>0</v>
      </c>
      <c r="DH64">
        <f>ROUND(ROUND(AG64,2)*CX64,2)</f>
        <v>0</v>
      </c>
      <c r="DI64">
        <f>ROUND((ROUND(AH64,2)*0.48)*CX64,2)</f>
        <v>233.05</v>
      </c>
      <c r="DJ64">
        <f>DI64</f>
        <v>233.05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ROW(Source!A52)</f>
        <v>52</v>
      </c>
      <c r="B65">
        <v>271789439</v>
      </c>
      <c r="C65">
        <v>271789940</v>
      </c>
      <c r="D65">
        <v>140403178</v>
      </c>
      <c r="E65">
        <v>1</v>
      </c>
      <c r="F65">
        <v>1</v>
      </c>
      <c r="G65">
        <v>1</v>
      </c>
      <c r="H65">
        <v>1</v>
      </c>
      <c r="I65" t="s">
        <v>499</v>
      </c>
      <c r="J65" t="s">
        <v>3</v>
      </c>
      <c r="K65" t="s">
        <v>500</v>
      </c>
      <c r="L65">
        <v>1369</v>
      </c>
      <c r="N65">
        <v>1013</v>
      </c>
      <c r="O65" t="s">
        <v>498</v>
      </c>
      <c r="P65" t="s">
        <v>498</v>
      </c>
      <c r="Q65">
        <v>1</v>
      </c>
      <c r="W65">
        <v>0</v>
      </c>
      <c r="X65">
        <v>-2054596809</v>
      </c>
      <c r="Y65">
        <f>AT65</f>
        <v>0.7</v>
      </c>
      <c r="AA65">
        <v>0</v>
      </c>
      <c r="AB65">
        <v>0</v>
      </c>
      <c r="AC65">
        <v>0</v>
      </c>
      <c r="AD65">
        <v>173.4</v>
      </c>
      <c r="AE65">
        <v>0</v>
      </c>
      <c r="AF65">
        <v>0</v>
      </c>
      <c r="AG65">
        <v>0</v>
      </c>
      <c r="AH65">
        <v>173.4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0.7</v>
      </c>
      <c r="AU65" t="s">
        <v>3</v>
      </c>
      <c r="AV65">
        <v>2</v>
      </c>
      <c r="AW65">
        <v>2</v>
      </c>
      <c r="AX65">
        <v>271789945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ROUND(Y65*Source!I52,9)</f>
        <v>0.7</v>
      </c>
      <c r="CY65">
        <f>AD65</f>
        <v>173.4</v>
      </c>
      <c r="CZ65">
        <f>AH65</f>
        <v>173.4</v>
      </c>
      <c r="DA65">
        <f>AL65</f>
        <v>1</v>
      </c>
      <c r="DB65">
        <f t="shared" ref="DB65:DB128" si="1">ROUND((ROUND(AT65*CZ65,2)*0.48),6)</f>
        <v>58.2624</v>
      </c>
      <c r="DC65">
        <f>ROUND(ROUND(AT65*AG65,2),6)</f>
        <v>0</v>
      </c>
      <c r="DD65" t="s">
        <v>24</v>
      </c>
      <c r="DE65" t="s">
        <v>3</v>
      </c>
      <c r="DF65">
        <f>ROUND((ROUND(AE65,2)*0.48)*CX65,2)</f>
        <v>0</v>
      </c>
      <c r="DG65">
        <f>ROUND((ROUND(AF65,2)*0.48)*CX65,2)</f>
        <v>0</v>
      </c>
      <c r="DH65">
        <f>ROUND(ROUND(AG65,2)*CX65,2)</f>
        <v>0</v>
      </c>
      <c r="DI65">
        <f>ROUND((ROUND(AH65,2)*0.48)*CX65,2)</f>
        <v>58.26</v>
      </c>
      <c r="DJ65">
        <f>DI65</f>
        <v>58.26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ROW(Source!A52)</f>
        <v>52</v>
      </c>
      <c r="B66">
        <v>271789439</v>
      </c>
      <c r="C66">
        <v>271789940</v>
      </c>
      <c r="D66">
        <v>140371526</v>
      </c>
      <c r="E66">
        <v>1</v>
      </c>
      <c r="F66">
        <v>1</v>
      </c>
      <c r="G66">
        <v>1</v>
      </c>
      <c r="H66">
        <v>2</v>
      </c>
      <c r="I66" t="s">
        <v>501</v>
      </c>
      <c r="J66" t="s">
        <v>502</v>
      </c>
      <c r="K66" t="s">
        <v>503</v>
      </c>
      <c r="L66">
        <v>1368</v>
      </c>
      <c r="N66">
        <v>1011</v>
      </c>
      <c r="O66" t="s">
        <v>504</v>
      </c>
      <c r="P66" t="s">
        <v>504</v>
      </c>
      <c r="Q66">
        <v>1</v>
      </c>
      <c r="W66">
        <v>0</v>
      </c>
      <c r="X66">
        <v>2068214024</v>
      </c>
      <c r="Y66">
        <f>(AT66*0.48)</f>
        <v>0.33599999999999997</v>
      </c>
      <c r="AA66">
        <v>0</v>
      </c>
      <c r="AB66">
        <v>322.86</v>
      </c>
      <c r="AC66">
        <v>0</v>
      </c>
      <c r="AD66">
        <v>0</v>
      </c>
      <c r="AE66">
        <v>0</v>
      </c>
      <c r="AF66">
        <v>237.4</v>
      </c>
      <c r="AG66">
        <v>0</v>
      </c>
      <c r="AH66">
        <v>0</v>
      </c>
      <c r="AI66">
        <v>1</v>
      </c>
      <c r="AJ66">
        <v>1.36</v>
      </c>
      <c r="AK66">
        <v>1.45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0.7</v>
      </c>
      <c r="AU66" t="s">
        <v>24</v>
      </c>
      <c r="AV66">
        <v>0</v>
      </c>
      <c r="AW66">
        <v>2</v>
      </c>
      <c r="AX66">
        <v>271789946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ROUND(Y66*Source!I52*DO66,9)</f>
        <v>0</v>
      </c>
      <c r="CX66">
        <f>ROUND(Y66*Source!I52,9)</f>
        <v>0.33600000000000002</v>
      </c>
      <c r="CY66">
        <f>AB66</f>
        <v>322.86</v>
      </c>
      <c r="CZ66">
        <f>AF66</f>
        <v>237.4</v>
      </c>
      <c r="DA66">
        <f>AJ66</f>
        <v>1.36</v>
      </c>
      <c r="DB66">
        <f t="shared" si="1"/>
        <v>79.766400000000004</v>
      </c>
      <c r="DC66">
        <f>ROUND((ROUND(AT66*AG66,2)*0.48),6)</f>
        <v>0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108.48</v>
      </c>
      <c r="DH66">
        <f>ROUND(ROUND(AG66*AK66,2)*CX66,2)</f>
        <v>0</v>
      </c>
      <c r="DI66">
        <f>ROUND(ROUND(AH66,2)*CX66,2)</f>
        <v>0</v>
      </c>
      <c r="DJ66">
        <f>DG66</f>
        <v>108.48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ROW(Source!A53)</f>
        <v>53</v>
      </c>
      <c r="B67">
        <v>271789439</v>
      </c>
      <c r="C67">
        <v>271789947</v>
      </c>
      <c r="D67">
        <v>140403176</v>
      </c>
      <c r="E67">
        <v>1</v>
      </c>
      <c r="F67">
        <v>1</v>
      </c>
      <c r="G67">
        <v>1</v>
      </c>
      <c r="H67">
        <v>1</v>
      </c>
      <c r="I67" t="s">
        <v>496</v>
      </c>
      <c r="J67" t="s">
        <v>3</v>
      </c>
      <c r="K67" t="s">
        <v>497</v>
      </c>
      <c r="L67">
        <v>1369</v>
      </c>
      <c r="N67">
        <v>1013</v>
      </c>
      <c r="O67" t="s">
        <v>498</v>
      </c>
      <c r="P67" t="s">
        <v>498</v>
      </c>
      <c r="Q67">
        <v>1</v>
      </c>
      <c r="W67">
        <v>0</v>
      </c>
      <c r="X67">
        <v>1283279319</v>
      </c>
      <c r="Y67">
        <f>AT67</f>
        <v>0.77999999999999992</v>
      </c>
      <c r="AA67">
        <v>0</v>
      </c>
      <c r="AB67">
        <v>0</v>
      </c>
      <c r="AC67">
        <v>0</v>
      </c>
      <c r="AD67">
        <v>173.4</v>
      </c>
      <c r="AE67">
        <v>0</v>
      </c>
      <c r="AF67">
        <v>0</v>
      </c>
      <c r="AG67">
        <v>0</v>
      </c>
      <c r="AH67">
        <v>173.4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0.77999999999999992</v>
      </c>
      <c r="AU67" t="s">
        <v>3</v>
      </c>
      <c r="AV67">
        <v>1</v>
      </c>
      <c r="AW67">
        <v>2</v>
      </c>
      <c r="AX67">
        <v>271789951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ROUND(AT67*Source!I53*AH67*AL67,2)</f>
        <v>135.25</v>
      </c>
      <c r="CV67">
        <f>ROUND(Y67*Source!I53,9)</f>
        <v>0.78</v>
      </c>
      <c r="CW67">
        <v>0</v>
      </c>
      <c r="CX67">
        <f>ROUND(Y67*Source!I53,9)</f>
        <v>0.78</v>
      </c>
      <c r="CY67">
        <f>AD67</f>
        <v>173.4</v>
      </c>
      <c r="CZ67">
        <f>AH67</f>
        <v>173.4</v>
      </c>
      <c r="DA67">
        <f>AL67</f>
        <v>1</v>
      </c>
      <c r="DB67">
        <f t="shared" si="1"/>
        <v>64.92</v>
      </c>
      <c r="DC67">
        <f>ROUND(ROUND(AT67*AG67,2),6)</f>
        <v>0</v>
      </c>
      <c r="DD67" t="s">
        <v>24</v>
      </c>
      <c r="DE67" t="s">
        <v>3</v>
      </c>
      <c r="DF67">
        <f>ROUND((ROUND(AE67,2)*0.48)*CX67,2)</f>
        <v>0</v>
      </c>
      <c r="DG67">
        <f>ROUND((ROUND(AF67,2)*0.48)*CX67,2)</f>
        <v>0</v>
      </c>
      <c r="DH67">
        <f>ROUND(ROUND(AG67,2)*CX67,2)</f>
        <v>0</v>
      </c>
      <c r="DI67">
        <f>ROUND((ROUND(AH67,2)*0.48)*CX67,2)</f>
        <v>64.92</v>
      </c>
      <c r="DJ67">
        <f>DI67</f>
        <v>64.92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ROW(Source!A53)</f>
        <v>53</v>
      </c>
      <c r="B68">
        <v>271789439</v>
      </c>
      <c r="C68">
        <v>271789947</v>
      </c>
      <c r="D68">
        <v>140403178</v>
      </c>
      <c r="E68">
        <v>1</v>
      </c>
      <c r="F68">
        <v>1</v>
      </c>
      <c r="G68">
        <v>1</v>
      </c>
      <c r="H68">
        <v>1</v>
      </c>
      <c r="I68" t="s">
        <v>499</v>
      </c>
      <c r="J68" t="s">
        <v>3</v>
      </c>
      <c r="K68" t="s">
        <v>500</v>
      </c>
      <c r="L68">
        <v>1369</v>
      </c>
      <c r="N68">
        <v>1013</v>
      </c>
      <c r="O68" t="s">
        <v>498</v>
      </c>
      <c r="P68" t="s">
        <v>498</v>
      </c>
      <c r="Q68">
        <v>1</v>
      </c>
      <c r="W68">
        <v>0</v>
      </c>
      <c r="X68">
        <v>-2054596809</v>
      </c>
      <c r="Y68">
        <f>AT68</f>
        <v>0.39</v>
      </c>
      <c r="AA68">
        <v>0</v>
      </c>
      <c r="AB68">
        <v>0</v>
      </c>
      <c r="AC68">
        <v>0</v>
      </c>
      <c r="AD68">
        <v>173.4</v>
      </c>
      <c r="AE68">
        <v>0</v>
      </c>
      <c r="AF68">
        <v>0</v>
      </c>
      <c r="AG68">
        <v>0</v>
      </c>
      <c r="AH68">
        <v>173.4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0.39</v>
      </c>
      <c r="AU68" t="s">
        <v>3</v>
      </c>
      <c r="AV68">
        <v>2</v>
      </c>
      <c r="AW68">
        <v>2</v>
      </c>
      <c r="AX68">
        <v>271789952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ROUND(Y68*Source!I53,9)</f>
        <v>0.39</v>
      </c>
      <c r="CY68">
        <f>AD68</f>
        <v>173.4</v>
      </c>
      <c r="CZ68">
        <f>AH68</f>
        <v>173.4</v>
      </c>
      <c r="DA68">
        <f>AL68</f>
        <v>1</v>
      </c>
      <c r="DB68">
        <f t="shared" si="1"/>
        <v>32.462400000000002</v>
      </c>
      <c r="DC68">
        <f>ROUND(ROUND(AT68*AG68,2),6)</f>
        <v>0</v>
      </c>
      <c r="DD68" t="s">
        <v>24</v>
      </c>
      <c r="DE68" t="s">
        <v>3</v>
      </c>
      <c r="DF68">
        <f>ROUND((ROUND(AE68,2)*0.48)*CX68,2)</f>
        <v>0</v>
      </c>
      <c r="DG68">
        <f>ROUND((ROUND(AF68,2)*0.48)*CX68,2)</f>
        <v>0</v>
      </c>
      <c r="DH68">
        <f>ROUND(ROUND(AG68,2)*CX68,2)</f>
        <v>0</v>
      </c>
      <c r="DI68">
        <f>ROUND((ROUND(AH68,2)*0.48)*CX68,2)</f>
        <v>32.46</v>
      </c>
      <c r="DJ68">
        <f>DI68</f>
        <v>32.46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ROW(Source!A53)</f>
        <v>53</v>
      </c>
      <c r="B69">
        <v>271789439</v>
      </c>
      <c r="C69">
        <v>271789947</v>
      </c>
      <c r="D69">
        <v>140371526</v>
      </c>
      <c r="E69">
        <v>1</v>
      </c>
      <c r="F69">
        <v>1</v>
      </c>
      <c r="G69">
        <v>1</v>
      </c>
      <c r="H69">
        <v>2</v>
      </c>
      <c r="I69" t="s">
        <v>501</v>
      </c>
      <c r="J69" t="s">
        <v>502</v>
      </c>
      <c r="K69" t="s">
        <v>503</v>
      </c>
      <c r="L69">
        <v>1368</v>
      </c>
      <c r="N69">
        <v>1011</v>
      </c>
      <c r="O69" t="s">
        <v>504</v>
      </c>
      <c r="P69" t="s">
        <v>504</v>
      </c>
      <c r="Q69">
        <v>1</v>
      </c>
      <c r="W69">
        <v>0</v>
      </c>
      <c r="X69">
        <v>2068214024</v>
      </c>
      <c r="Y69">
        <f>(AT69*0.48)</f>
        <v>0.18720000000000001</v>
      </c>
      <c r="AA69">
        <v>0</v>
      </c>
      <c r="AB69">
        <v>322.86</v>
      </c>
      <c r="AC69">
        <v>0</v>
      </c>
      <c r="AD69">
        <v>0</v>
      </c>
      <c r="AE69">
        <v>0</v>
      </c>
      <c r="AF69">
        <v>237.4</v>
      </c>
      <c r="AG69">
        <v>0</v>
      </c>
      <c r="AH69">
        <v>0</v>
      </c>
      <c r="AI69">
        <v>1</v>
      </c>
      <c r="AJ69">
        <v>1.36</v>
      </c>
      <c r="AK69">
        <v>1.45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0.39</v>
      </c>
      <c r="AU69" t="s">
        <v>24</v>
      </c>
      <c r="AV69">
        <v>0</v>
      </c>
      <c r="AW69">
        <v>2</v>
      </c>
      <c r="AX69">
        <v>271789953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ROUND(Y69*Source!I53*DO69,9)</f>
        <v>0</v>
      </c>
      <c r="CX69">
        <f>ROUND(Y69*Source!I53,9)</f>
        <v>0.18720000000000001</v>
      </c>
      <c r="CY69">
        <f>AB69</f>
        <v>322.86</v>
      </c>
      <c r="CZ69">
        <f>AF69</f>
        <v>237.4</v>
      </c>
      <c r="DA69">
        <f>AJ69</f>
        <v>1.36</v>
      </c>
      <c r="DB69">
        <f t="shared" si="1"/>
        <v>44.443199999999997</v>
      </c>
      <c r="DC69">
        <f>ROUND((ROUND(AT69*AG69,2)*0.48),6)</f>
        <v>0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60.44</v>
      </c>
      <c r="DH69">
        <f>ROUND(ROUND(AG69*AK69,2)*CX69,2)</f>
        <v>0</v>
      </c>
      <c r="DI69">
        <f>ROUND(ROUND(AH69,2)*CX69,2)</f>
        <v>0</v>
      </c>
      <c r="DJ69">
        <f>DG69</f>
        <v>60.44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ROW(Source!A93)</f>
        <v>93</v>
      </c>
      <c r="B70">
        <v>271789439</v>
      </c>
      <c r="C70">
        <v>271789958</v>
      </c>
      <c r="D70">
        <v>140403176</v>
      </c>
      <c r="E70">
        <v>1</v>
      </c>
      <c r="F70">
        <v>1</v>
      </c>
      <c r="G70">
        <v>1</v>
      </c>
      <c r="H70">
        <v>1</v>
      </c>
      <c r="I70" t="s">
        <v>496</v>
      </c>
      <c r="J70" t="s">
        <v>3</v>
      </c>
      <c r="K70" t="s">
        <v>497</v>
      </c>
      <c r="L70">
        <v>1369</v>
      </c>
      <c r="N70">
        <v>1013</v>
      </c>
      <c r="O70" t="s">
        <v>498</v>
      </c>
      <c r="P70" t="s">
        <v>498</v>
      </c>
      <c r="Q70">
        <v>1</v>
      </c>
      <c r="W70">
        <v>0</v>
      </c>
      <c r="X70">
        <v>1283279319</v>
      </c>
      <c r="Y70">
        <f>AT70</f>
        <v>6.2</v>
      </c>
      <c r="AA70">
        <v>0</v>
      </c>
      <c r="AB70">
        <v>0</v>
      </c>
      <c r="AC70">
        <v>0</v>
      </c>
      <c r="AD70">
        <v>173.4</v>
      </c>
      <c r="AE70">
        <v>0</v>
      </c>
      <c r="AF70">
        <v>0</v>
      </c>
      <c r="AG70">
        <v>0</v>
      </c>
      <c r="AH70">
        <v>173.4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6.2</v>
      </c>
      <c r="AU70" t="s">
        <v>3</v>
      </c>
      <c r="AV70">
        <v>1</v>
      </c>
      <c r="AW70">
        <v>2</v>
      </c>
      <c r="AX70">
        <v>271789962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ROUND(AT70*Source!I93*AH70*AL70,2)</f>
        <v>107.51</v>
      </c>
      <c r="CV70">
        <f>ROUND(Y70*Source!I93,9)</f>
        <v>0.62</v>
      </c>
      <c r="CW70">
        <v>0</v>
      </c>
      <c r="CX70">
        <f>ROUND(Y70*Source!I93,9)</f>
        <v>0.62</v>
      </c>
      <c r="CY70">
        <f>AD70</f>
        <v>173.4</v>
      </c>
      <c r="CZ70">
        <f>AH70</f>
        <v>173.4</v>
      </c>
      <c r="DA70">
        <f>AL70</f>
        <v>1</v>
      </c>
      <c r="DB70">
        <f t="shared" si="1"/>
        <v>516.03840000000002</v>
      </c>
      <c r="DC70">
        <f>ROUND(ROUND(AT70*AG70,2),6)</f>
        <v>0</v>
      </c>
      <c r="DD70" t="s">
        <v>24</v>
      </c>
      <c r="DE70" t="s">
        <v>3</v>
      </c>
      <c r="DF70">
        <f>ROUND((ROUND(AE70,2)*0.48)*CX70,2)</f>
        <v>0</v>
      </c>
      <c r="DG70">
        <f>ROUND((ROUND(AF70,2)*0.48)*CX70,2)</f>
        <v>0</v>
      </c>
      <c r="DH70">
        <f>ROUND(ROUND(AG70,2)*CX70,2)</f>
        <v>0</v>
      </c>
      <c r="DI70">
        <f>ROUND((ROUND(AH70,2)*0.48)*CX70,2)</f>
        <v>51.6</v>
      </c>
      <c r="DJ70">
        <f>DI70</f>
        <v>51.6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ROW(Source!A93)</f>
        <v>93</v>
      </c>
      <c r="B71">
        <v>271789439</v>
      </c>
      <c r="C71">
        <v>271789958</v>
      </c>
      <c r="D71">
        <v>140403178</v>
      </c>
      <c r="E71">
        <v>1</v>
      </c>
      <c r="F71">
        <v>1</v>
      </c>
      <c r="G71">
        <v>1</v>
      </c>
      <c r="H71">
        <v>1</v>
      </c>
      <c r="I71" t="s">
        <v>499</v>
      </c>
      <c r="J71" t="s">
        <v>3</v>
      </c>
      <c r="K71" t="s">
        <v>500</v>
      </c>
      <c r="L71">
        <v>1369</v>
      </c>
      <c r="N71">
        <v>1013</v>
      </c>
      <c r="O71" t="s">
        <v>498</v>
      </c>
      <c r="P71" t="s">
        <v>498</v>
      </c>
      <c r="Q71">
        <v>1</v>
      </c>
      <c r="W71">
        <v>0</v>
      </c>
      <c r="X71">
        <v>-2054596809</v>
      </c>
      <c r="Y71">
        <f>AT71</f>
        <v>1.24</v>
      </c>
      <c r="AA71">
        <v>0</v>
      </c>
      <c r="AB71">
        <v>0</v>
      </c>
      <c r="AC71">
        <v>0</v>
      </c>
      <c r="AD71">
        <v>173.4</v>
      </c>
      <c r="AE71">
        <v>0</v>
      </c>
      <c r="AF71">
        <v>0</v>
      </c>
      <c r="AG71">
        <v>0</v>
      </c>
      <c r="AH71">
        <v>173.4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1.24</v>
      </c>
      <c r="AU71" t="s">
        <v>3</v>
      </c>
      <c r="AV71">
        <v>2</v>
      </c>
      <c r="AW71">
        <v>2</v>
      </c>
      <c r="AX71">
        <v>271789963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ROUND(Y71*Source!I93,9)</f>
        <v>0.124</v>
      </c>
      <c r="CY71">
        <f>AD71</f>
        <v>173.4</v>
      </c>
      <c r="CZ71">
        <f>AH71</f>
        <v>173.4</v>
      </c>
      <c r="DA71">
        <f>AL71</f>
        <v>1</v>
      </c>
      <c r="DB71">
        <f t="shared" si="1"/>
        <v>103.20959999999999</v>
      </c>
      <c r="DC71">
        <f>ROUND(ROUND(AT71*AG71,2),6)</f>
        <v>0</v>
      </c>
      <c r="DD71" t="s">
        <v>24</v>
      </c>
      <c r="DE71" t="s">
        <v>3</v>
      </c>
      <c r="DF71">
        <f>ROUND((ROUND(AE71,2)*0.48)*CX71,2)</f>
        <v>0</v>
      </c>
      <c r="DG71">
        <f>ROUND((ROUND(AF71,2)*0.48)*CX71,2)</f>
        <v>0</v>
      </c>
      <c r="DH71">
        <f>ROUND(ROUND(AG71,2)*CX71,2)</f>
        <v>0</v>
      </c>
      <c r="DI71">
        <f>ROUND((ROUND(AH71,2)*0.48)*CX71,2)</f>
        <v>10.32</v>
      </c>
      <c r="DJ71">
        <f>DI71</f>
        <v>10.32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ROW(Source!A93)</f>
        <v>93</v>
      </c>
      <c r="B72">
        <v>271789439</v>
      </c>
      <c r="C72">
        <v>271789958</v>
      </c>
      <c r="D72">
        <v>140371526</v>
      </c>
      <c r="E72">
        <v>1</v>
      </c>
      <c r="F72">
        <v>1</v>
      </c>
      <c r="G72">
        <v>1</v>
      </c>
      <c r="H72">
        <v>2</v>
      </c>
      <c r="I72" t="s">
        <v>501</v>
      </c>
      <c r="J72" t="s">
        <v>502</v>
      </c>
      <c r="K72" t="s">
        <v>503</v>
      </c>
      <c r="L72">
        <v>1368</v>
      </c>
      <c r="N72">
        <v>1011</v>
      </c>
      <c r="O72" t="s">
        <v>504</v>
      </c>
      <c r="P72" t="s">
        <v>504</v>
      </c>
      <c r="Q72">
        <v>1</v>
      </c>
      <c r="W72">
        <v>0</v>
      </c>
      <c r="X72">
        <v>2068214024</v>
      </c>
      <c r="Y72">
        <f>(AT72*0.48)</f>
        <v>0.59519999999999995</v>
      </c>
      <c r="AA72">
        <v>0</v>
      </c>
      <c r="AB72">
        <v>322.86</v>
      </c>
      <c r="AC72">
        <v>0</v>
      </c>
      <c r="AD72">
        <v>0</v>
      </c>
      <c r="AE72">
        <v>0</v>
      </c>
      <c r="AF72">
        <v>237.4</v>
      </c>
      <c r="AG72">
        <v>0</v>
      </c>
      <c r="AH72">
        <v>0</v>
      </c>
      <c r="AI72">
        <v>1</v>
      </c>
      <c r="AJ72">
        <v>1.36</v>
      </c>
      <c r="AK72">
        <v>1.45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1.24</v>
      </c>
      <c r="AU72" t="s">
        <v>24</v>
      </c>
      <c r="AV72">
        <v>0</v>
      </c>
      <c r="AW72">
        <v>2</v>
      </c>
      <c r="AX72">
        <v>271789964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ROUND(Y72*Source!I93*DO72,9)</f>
        <v>0</v>
      </c>
      <c r="CX72">
        <f>ROUND(Y72*Source!I93,9)</f>
        <v>5.9520000000000003E-2</v>
      </c>
      <c r="CY72">
        <f>AB72</f>
        <v>322.86</v>
      </c>
      <c r="CZ72">
        <f>AF72</f>
        <v>237.4</v>
      </c>
      <c r="DA72">
        <f>AJ72</f>
        <v>1.36</v>
      </c>
      <c r="DB72">
        <f t="shared" si="1"/>
        <v>141.30240000000001</v>
      </c>
      <c r="DC72">
        <f>ROUND((ROUND(AT72*AG72,2)*0.48),6)</f>
        <v>0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19.22</v>
      </c>
      <c r="DH72">
        <f>ROUND(ROUND(AG72*AK72,2)*CX72,2)</f>
        <v>0</v>
      </c>
      <c r="DI72">
        <f>ROUND(ROUND(AH72,2)*CX72,2)</f>
        <v>0</v>
      </c>
      <c r="DJ72">
        <f>DG72</f>
        <v>19.22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ROW(Source!A94)</f>
        <v>94</v>
      </c>
      <c r="B73">
        <v>271789439</v>
      </c>
      <c r="C73">
        <v>271789965</v>
      </c>
      <c r="D73">
        <v>140403176</v>
      </c>
      <c r="E73">
        <v>1</v>
      </c>
      <c r="F73">
        <v>1</v>
      </c>
      <c r="G73">
        <v>1</v>
      </c>
      <c r="H73">
        <v>1</v>
      </c>
      <c r="I73" t="s">
        <v>496</v>
      </c>
      <c r="J73" t="s">
        <v>3</v>
      </c>
      <c r="K73" t="s">
        <v>497</v>
      </c>
      <c r="L73">
        <v>1369</v>
      </c>
      <c r="N73">
        <v>1013</v>
      </c>
      <c r="O73" t="s">
        <v>498</v>
      </c>
      <c r="P73" t="s">
        <v>498</v>
      </c>
      <c r="Q73">
        <v>1</v>
      </c>
      <c r="W73">
        <v>0</v>
      </c>
      <c r="X73">
        <v>1283279319</v>
      </c>
      <c r="Y73">
        <f>AT73</f>
        <v>1.1000000000000001</v>
      </c>
      <c r="AA73">
        <v>0</v>
      </c>
      <c r="AB73">
        <v>0</v>
      </c>
      <c r="AC73">
        <v>0</v>
      </c>
      <c r="AD73">
        <v>173.4</v>
      </c>
      <c r="AE73">
        <v>0</v>
      </c>
      <c r="AF73">
        <v>0</v>
      </c>
      <c r="AG73">
        <v>0</v>
      </c>
      <c r="AH73">
        <v>173.4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1.1000000000000001</v>
      </c>
      <c r="AU73" t="s">
        <v>3</v>
      </c>
      <c r="AV73">
        <v>1</v>
      </c>
      <c r="AW73">
        <v>2</v>
      </c>
      <c r="AX73">
        <v>271789969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ROUND(AT73*Source!I94*AH73*AL73,2)</f>
        <v>190.74</v>
      </c>
      <c r="CV73">
        <f>ROUND(Y73*Source!I94,9)</f>
        <v>1.1000000000000001</v>
      </c>
      <c r="CW73">
        <v>0</v>
      </c>
      <c r="CX73">
        <f>ROUND(Y73*Source!I94,9)</f>
        <v>1.1000000000000001</v>
      </c>
      <c r="CY73">
        <f>AD73</f>
        <v>173.4</v>
      </c>
      <c r="CZ73">
        <f>AH73</f>
        <v>173.4</v>
      </c>
      <c r="DA73">
        <f>AL73</f>
        <v>1</v>
      </c>
      <c r="DB73">
        <f t="shared" si="1"/>
        <v>91.555199999999999</v>
      </c>
      <c r="DC73">
        <f>ROUND(ROUND(AT73*AG73,2),6)</f>
        <v>0</v>
      </c>
      <c r="DD73" t="s">
        <v>24</v>
      </c>
      <c r="DE73" t="s">
        <v>3</v>
      </c>
      <c r="DF73">
        <f>ROUND((ROUND(AE73,2)*0.48)*CX73,2)</f>
        <v>0</v>
      </c>
      <c r="DG73">
        <f>ROUND((ROUND(AF73,2)*0.48)*CX73,2)</f>
        <v>0</v>
      </c>
      <c r="DH73">
        <f>ROUND(ROUND(AG73,2)*CX73,2)</f>
        <v>0</v>
      </c>
      <c r="DI73">
        <f>ROUND((ROUND(AH73,2)*0.48)*CX73,2)</f>
        <v>91.56</v>
      </c>
      <c r="DJ73">
        <f>DI73</f>
        <v>91.56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ROW(Source!A94)</f>
        <v>94</v>
      </c>
      <c r="B74">
        <v>271789439</v>
      </c>
      <c r="C74">
        <v>271789965</v>
      </c>
      <c r="D74">
        <v>140403178</v>
      </c>
      <c r="E74">
        <v>1</v>
      </c>
      <c r="F74">
        <v>1</v>
      </c>
      <c r="G74">
        <v>1</v>
      </c>
      <c r="H74">
        <v>1</v>
      </c>
      <c r="I74" t="s">
        <v>499</v>
      </c>
      <c r="J74" t="s">
        <v>3</v>
      </c>
      <c r="K74" t="s">
        <v>500</v>
      </c>
      <c r="L74">
        <v>1369</v>
      </c>
      <c r="N74">
        <v>1013</v>
      </c>
      <c r="O74" t="s">
        <v>498</v>
      </c>
      <c r="P74" t="s">
        <v>498</v>
      </c>
      <c r="Q74">
        <v>1</v>
      </c>
      <c r="W74">
        <v>0</v>
      </c>
      <c r="X74">
        <v>-2054596809</v>
      </c>
      <c r="Y74">
        <f>AT74</f>
        <v>0.28000000000000003</v>
      </c>
      <c r="AA74">
        <v>0</v>
      </c>
      <c r="AB74">
        <v>0</v>
      </c>
      <c r="AC74">
        <v>0</v>
      </c>
      <c r="AD74">
        <v>173.4</v>
      </c>
      <c r="AE74">
        <v>0</v>
      </c>
      <c r="AF74">
        <v>0</v>
      </c>
      <c r="AG74">
        <v>0</v>
      </c>
      <c r="AH74">
        <v>173.4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0.28000000000000003</v>
      </c>
      <c r="AU74" t="s">
        <v>3</v>
      </c>
      <c r="AV74">
        <v>2</v>
      </c>
      <c r="AW74">
        <v>2</v>
      </c>
      <c r="AX74">
        <v>271789970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ROUND(Y74*Source!I94,9)</f>
        <v>0.28000000000000003</v>
      </c>
      <c r="CY74">
        <f>AD74</f>
        <v>173.4</v>
      </c>
      <c r="CZ74">
        <f>AH74</f>
        <v>173.4</v>
      </c>
      <c r="DA74">
        <f>AL74</f>
        <v>1</v>
      </c>
      <c r="DB74">
        <f t="shared" si="1"/>
        <v>23.303999999999998</v>
      </c>
      <c r="DC74">
        <f>ROUND(ROUND(AT74*AG74,2),6)</f>
        <v>0</v>
      </c>
      <c r="DD74" t="s">
        <v>24</v>
      </c>
      <c r="DE74" t="s">
        <v>3</v>
      </c>
      <c r="DF74">
        <f>ROUND((ROUND(AE74,2)*0.48)*CX74,2)</f>
        <v>0</v>
      </c>
      <c r="DG74">
        <f>ROUND((ROUND(AF74,2)*0.48)*CX74,2)</f>
        <v>0</v>
      </c>
      <c r="DH74">
        <f>ROUND(ROUND(AG74,2)*CX74,2)</f>
        <v>0</v>
      </c>
      <c r="DI74">
        <f>ROUND((ROUND(AH74,2)*0.48)*CX74,2)</f>
        <v>23.3</v>
      </c>
      <c r="DJ74">
        <f>DI74</f>
        <v>23.3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ROW(Source!A94)</f>
        <v>94</v>
      </c>
      <c r="B75">
        <v>271789439</v>
      </c>
      <c r="C75">
        <v>271789965</v>
      </c>
      <c r="D75">
        <v>140371526</v>
      </c>
      <c r="E75">
        <v>1</v>
      </c>
      <c r="F75">
        <v>1</v>
      </c>
      <c r="G75">
        <v>1</v>
      </c>
      <c r="H75">
        <v>2</v>
      </c>
      <c r="I75" t="s">
        <v>501</v>
      </c>
      <c r="J75" t="s">
        <v>502</v>
      </c>
      <c r="K75" t="s">
        <v>503</v>
      </c>
      <c r="L75">
        <v>1368</v>
      </c>
      <c r="N75">
        <v>1011</v>
      </c>
      <c r="O75" t="s">
        <v>504</v>
      </c>
      <c r="P75" t="s">
        <v>504</v>
      </c>
      <c r="Q75">
        <v>1</v>
      </c>
      <c r="W75">
        <v>0</v>
      </c>
      <c r="X75">
        <v>2068214024</v>
      </c>
      <c r="Y75">
        <f>(AT75*0.48)</f>
        <v>0.13440000000000002</v>
      </c>
      <c r="AA75">
        <v>0</v>
      </c>
      <c r="AB75">
        <v>322.86</v>
      </c>
      <c r="AC75">
        <v>0</v>
      </c>
      <c r="AD75">
        <v>0</v>
      </c>
      <c r="AE75">
        <v>0</v>
      </c>
      <c r="AF75">
        <v>237.4</v>
      </c>
      <c r="AG75">
        <v>0</v>
      </c>
      <c r="AH75">
        <v>0</v>
      </c>
      <c r="AI75">
        <v>1</v>
      </c>
      <c r="AJ75">
        <v>1.36</v>
      </c>
      <c r="AK75">
        <v>1.45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0.28000000000000003</v>
      </c>
      <c r="AU75" t="s">
        <v>24</v>
      </c>
      <c r="AV75">
        <v>0</v>
      </c>
      <c r="AW75">
        <v>2</v>
      </c>
      <c r="AX75">
        <v>271789971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ROUND(Y75*Source!I94*DO75,9)</f>
        <v>0</v>
      </c>
      <c r="CX75">
        <f>ROUND(Y75*Source!I94,9)</f>
        <v>0.13439999999999999</v>
      </c>
      <c r="CY75">
        <f>AB75</f>
        <v>322.86</v>
      </c>
      <c r="CZ75">
        <f>AF75</f>
        <v>237.4</v>
      </c>
      <c r="DA75">
        <f>AJ75</f>
        <v>1.36</v>
      </c>
      <c r="DB75">
        <f t="shared" si="1"/>
        <v>31.9056</v>
      </c>
      <c r="DC75">
        <f>ROUND((ROUND(AT75*AG75,2)*0.48),6)</f>
        <v>0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43.39</v>
      </c>
      <c r="DH75">
        <f>ROUND(ROUND(AG75*AK75,2)*CX75,2)</f>
        <v>0</v>
      </c>
      <c r="DI75">
        <f>ROUND(ROUND(AH75,2)*CX75,2)</f>
        <v>0</v>
      </c>
      <c r="DJ75">
        <f>DG75</f>
        <v>43.39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ROW(Source!A95)</f>
        <v>95</v>
      </c>
      <c r="B76">
        <v>271789439</v>
      </c>
      <c r="C76">
        <v>271789972</v>
      </c>
      <c r="D76">
        <v>140403176</v>
      </c>
      <c r="E76">
        <v>1</v>
      </c>
      <c r="F76">
        <v>1</v>
      </c>
      <c r="G76">
        <v>1</v>
      </c>
      <c r="H76">
        <v>1</v>
      </c>
      <c r="I76" t="s">
        <v>496</v>
      </c>
      <c r="J76" t="s">
        <v>3</v>
      </c>
      <c r="K76" t="s">
        <v>497</v>
      </c>
      <c r="L76">
        <v>1369</v>
      </c>
      <c r="N76">
        <v>1013</v>
      </c>
      <c r="O76" t="s">
        <v>498</v>
      </c>
      <c r="P76" t="s">
        <v>498</v>
      </c>
      <c r="Q76">
        <v>1</v>
      </c>
      <c r="W76">
        <v>0</v>
      </c>
      <c r="X76">
        <v>1283279319</v>
      </c>
      <c r="Y76">
        <f>AT76</f>
        <v>0.9</v>
      </c>
      <c r="AA76">
        <v>0</v>
      </c>
      <c r="AB76">
        <v>0</v>
      </c>
      <c r="AC76">
        <v>0</v>
      </c>
      <c r="AD76">
        <v>173.4</v>
      </c>
      <c r="AE76">
        <v>0</v>
      </c>
      <c r="AF76">
        <v>0</v>
      </c>
      <c r="AG76">
        <v>0</v>
      </c>
      <c r="AH76">
        <v>173.4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0.9</v>
      </c>
      <c r="AU76" t="s">
        <v>3</v>
      </c>
      <c r="AV76">
        <v>1</v>
      </c>
      <c r="AW76">
        <v>2</v>
      </c>
      <c r="AX76">
        <v>271789976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ROUND(AT76*Source!I95*AH76*AL76,2)</f>
        <v>156.06</v>
      </c>
      <c r="CV76">
        <f>ROUND(Y76*Source!I95,9)</f>
        <v>0.9</v>
      </c>
      <c r="CW76">
        <v>0</v>
      </c>
      <c r="CX76">
        <f>ROUND(Y76*Source!I95,9)</f>
        <v>0.9</v>
      </c>
      <c r="CY76">
        <f>AD76</f>
        <v>173.4</v>
      </c>
      <c r="CZ76">
        <f>AH76</f>
        <v>173.4</v>
      </c>
      <c r="DA76">
        <f>AL76</f>
        <v>1</v>
      </c>
      <c r="DB76">
        <f t="shared" si="1"/>
        <v>74.908799999999999</v>
      </c>
      <c r="DC76">
        <f>ROUND(ROUND(AT76*AG76,2),6)</f>
        <v>0</v>
      </c>
      <c r="DD76" t="s">
        <v>24</v>
      </c>
      <c r="DE76" t="s">
        <v>3</v>
      </c>
      <c r="DF76">
        <f>ROUND((ROUND(AE76,2)*0.48)*CX76,2)</f>
        <v>0</v>
      </c>
      <c r="DG76">
        <f>ROUND((ROUND(AF76,2)*0.48)*CX76,2)</f>
        <v>0</v>
      </c>
      <c r="DH76">
        <f>ROUND(ROUND(AG76,2)*CX76,2)</f>
        <v>0</v>
      </c>
      <c r="DI76">
        <f>ROUND((ROUND(AH76,2)*0.48)*CX76,2)</f>
        <v>74.91</v>
      </c>
      <c r="DJ76">
        <f>DI76</f>
        <v>74.91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ROW(Source!A95)</f>
        <v>95</v>
      </c>
      <c r="B77">
        <v>271789439</v>
      </c>
      <c r="C77">
        <v>271789972</v>
      </c>
      <c r="D77">
        <v>140403178</v>
      </c>
      <c r="E77">
        <v>1</v>
      </c>
      <c r="F77">
        <v>1</v>
      </c>
      <c r="G77">
        <v>1</v>
      </c>
      <c r="H77">
        <v>1</v>
      </c>
      <c r="I77" t="s">
        <v>499</v>
      </c>
      <c r="J77" t="s">
        <v>3</v>
      </c>
      <c r="K77" t="s">
        <v>500</v>
      </c>
      <c r="L77">
        <v>1369</v>
      </c>
      <c r="N77">
        <v>1013</v>
      </c>
      <c r="O77" t="s">
        <v>498</v>
      </c>
      <c r="P77" t="s">
        <v>498</v>
      </c>
      <c r="Q77">
        <v>1</v>
      </c>
      <c r="W77">
        <v>0</v>
      </c>
      <c r="X77">
        <v>-2054596809</v>
      </c>
      <c r="Y77">
        <f>AT77</f>
        <v>0.23</v>
      </c>
      <c r="AA77">
        <v>0</v>
      </c>
      <c r="AB77">
        <v>0</v>
      </c>
      <c r="AC77">
        <v>0</v>
      </c>
      <c r="AD77">
        <v>173.4</v>
      </c>
      <c r="AE77">
        <v>0</v>
      </c>
      <c r="AF77">
        <v>0</v>
      </c>
      <c r="AG77">
        <v>0</v>
      </c>
      <c r="AH77">
        <v>173.4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0.23</v>
      </c>
      <c r="AU77" t="s">
        <v>3</v>
      </c>
      <c r="AV77">
        <v>2</v>
      </c>
      <c r="AW77">
        <v>2</v>
      </c>
      <c r="AX77">
        <v>271789977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ROUND(Y77*Source!I95,9)</f>
        <v>0.23</v>
      </c>
      <c r="CY77">
        <f>AD77</f>
        <v>173.4</v>
      </c>
      <c r="CZ77">
        <f>AH77</f>
        <v>173.4</v>
      </c>
      <c r="DA77">
        <f>AL77</f>
        <v>1</v>
      </c>
      <c r="DB77">
        <f t="shared" si="1"/>
        <v>19.142399999999999</v>
      </c>
      <c r="DC77">
        <f>ROUND(ROUND(AT77*AG77,2),6)</f>
        <v>0</v>
      </c>
      <c r="DD77" t="s">
        <v>24</v>
      </c>
      <c r="DE77" t="s">
        <v>3</v>
      </c>
      <c r="DF77">
        <f>ROUND((ROUND(AE77,2)*0.48)*CX77,2)</f>
        <v>0</v>
      </c>
      <c r="DG77">
        <f>ROUND((ROUND(AF77,2)*0.48)*CX77,2)</f>
        <v>0</v>
      </c>
      <c r="DH77">
        <f>ROUND(ROUND(AG77,2)*CX77,2)</f>
        <v>0</v>
      </c>
      <c r="DI77">
        <f>ROUND((ROUND(AH77,2)*0.48)*CX77,2)</f>
        <v>19.14</v>
      </c>
      <c r="DJ77">
        <f>DI77</f>
        <v>19.14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ROW(Source!A95)</f>
        <v>95</v>
      </c>
      <c r="B78">
        <v>271789439</v>
      </c>
      <c r="C78">
        <v>271789972</v>
      </c>
      <c r="D78">
        <v>140371526</v>
      </c>
      <c r="E78">
        <v>1</v>
      </c>
      <c r="F78">
        <v>1</v>
      </c>
      <c r="G78">
        <v>1</v>
      </c>
      <c r="H78">
        <v>2</v>
      </c>
      <c r="I78" t="s">
        <v>501</v>
      </c>
      <c r="J78" t="s">
        <v>502</v>
      </c>
      <c r="K78" t="s">
        <v>503</v>
      </c>
      <c r="L78">
        <v>1368</v>
      </c>
      <c r="N78">
        <v>1011</v>
      </c>
      <c r="O78" t="s">
        <v>504</v>
      </c>
      <c r="P78" t="s">
        <v>504</v>
      </c>
      <c r="Q78">
        <v>1</v>
      </c>
      <c r="W78">
        <v>0</v>
      </c>
      <c r="X78">
        <v>2068214024</v>
      </c>
      <c r="Y78">
        <f>(AT78*0.48)</f>
        <v>0.1104</v>
      </c>
      <c r="AA78">
        <v>0</v>
      </c>
      <c r="AB78">
        <v>322.86</v>
      </c>
      <c r="AC78">
        <v>0</v>
      </c>
      <c r="AD78">
        <v>0</v>
      </c>
      <c r="AE78">
        <v>0</v>
      </c>
      <c r="AF78">
        <v>237.4</v>
      </c>
      <c r="AG78">
        <v>0</v>
      </c>
      <c r="AH78">
        <v>0</v>
      </c>
      <c r="AI78">
        <v>1</v>
      </c>
      <c r="AJ78">
        <v>1.36</v>
      </c>
      <c r="AK78">
        <v>1.45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0.23</v>
      </c>
      <c r="AU78" t="s">
        <v>24</v>
      </c>
      <c r="AV78">
        <v>0</v>
      </c>
      <c r="AW78">
        <v>2</v>
      </c>
      <c r="AX78">
        <v>271789978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ROUND(Y78*Source!I95*DO78,9)</f>
        <v>0</v>
      </c>
      <c r="CX78">
        <f>ROUND(Y78*Source!I95,9)</f>
        <v>0.1104</v>
      </c>
      <c r="CY78">
        <f>AB78</f>
        <v>322.86</v>
      </c>
      <c r="CZ78">
        <f>AF78</f>
        <v>237.4</v>
      </c>
      <c r="DA78">
        <f>AJ78</f>
        <v>1.36</v>
      </c>
      <c r="DB78">
        <f t="shared" si="1"/>
        <v>26.207999999999998</v>
      </c>
      <c r="DC78">
        <f>ROUND((ROUND(AT78*AG78,2)*0.48),6)</f>
        <v>0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35.64</v>
      </c>
      <c r="DH78">
        <f>ROUND(ROUND(AG78*AK78,2)*CX78,2)</f>
        <v>0</v>
      </c>
      <c r="DI78">
        <f>ROUND(ROUND(AH78,2)*CX78,2)</f>
        <v>0</v>
      </c>
      <c r="DJ78">
        <f>DG78</f>
        <v>35.64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ROW(Source!A96)</f>
        <v>96</v>
      </c>
      <c r="B79">
        <v>271789439</v>
      </c>
      <c r="C79">
        <v>271789979</v>
      </c>
      <c r="D79">
        <v>140403176</v>
      </c>
      <c r="E79">
        <v>1</v>
      </c>
      <c r="F79">
        <v>1</v>
      </c>
      <c r="G79">
        <v>1</v>
      </c>
      <c r="H79">
        <v>1</v>
      </c>
      <c r="I79" t="s">
        <v>496</v>
      </c>
      <c r="J79" t="s">
        <v>3</v>
      </c>
      <c r="K79" t="s">
        <v>497</v>
      </c>
      <c r="L79">
        <v>1369</v>
      </c>
      <c r="N79">
        <v>1013</v>
      </c>
      <c r="O79" t="s">
        <v>498</v>
      </c>
      <c r="P79" t="s">
        <v>498</v>
      </c>
      <c r="Q79">
        <v>1</v>
      </c>
      <c r="W79">
        <v>0</v>
      </c>
      <c r="X79">
        <v>1283279319</v>
      </c>
      <c r="Y79">
        <f>AT79</f>
        <v>1</v>
      </c>
      <c r="AA79">
        <v>0</v>
      </c>
      <c r="AB79">
        <v>0</v>
      </c>
      <c r="AC79">
        <v>0</v>
      </c>
      <c r="AD79">
        <v>173.4</v>
      </c>
      <c r="AE79">
        <v>0</v>
      </c>
      <c r="AF79">
        <v>0</v>
      </c>
      <c r="AG79">
        <v>0</v>
      </c>
      <c r="AH79">
        <v>173.4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</v>
      </c>
      <c r="AU79" t="s">
        <v>3</v>
      </c>
      <c r="AV79">
        <v>1</v>
      </c>
      <c r="AW79">
        <v>2</v>
      </c>
      <c r="AX79">
        <v>271789983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ROUND(AT79*Source!I96*AH79*AL79,2)</f>
        <v>173.4</v>
      </c>
      <c r="CV79">
        <f>ROUND(Y79*Source!I96,9)</f>
        <v>1</v>
      </c>
      <c r="CW79">
        <v>0</v>
      </c>
      <c r="CX79">
        <f>ROUND(Y79*Source!I96,9)</f>
        <v>1</v>
      </c>
      <c r="CY79">
        <f>AD79</f>
        <v>173.4</v>
      </c>
      <c r="CZ79">
        <f>AH79</f>
        <v>173.4</v>
      </c>
      <c r="DA79">
        <f>AL79</f>
        <v>1</v>
      </c>
      <c r="DB79">
        <f t="shared" si="1"/>
        <v>83.231999999999999</v>
      </c>
      <c r="DC79">
        <f>ROUND(ROUND(AT79*AG79,2),6)</f>
        <v>0</v>
      </c>
      <c r="DD79" t="s">
        <v>24</v>
      </c>
      <c r="DE79" t="s">
        <v>3</v>
      </c>
      <c r="DF79">
        <f>ROUND((ROUND(AE79,2)*0.48)*CX79,2)</f>
        <v>0</v>
      </c>
      <c r="DG79">
        <f>ROUND((ROUND(AF79,2)*0.48)*CX79,2)</f>
        <v>0</v>
      </c>
      <c r="DH79">
        <f>ROUND(ROUND(AG79,2)*CX79,2)</f>
        <v>0</v>
      </c>
      <c r="DI79">
        <f>ROUND((ROUND(AH79,2)*0.48)*CX79,2)</f>
        <v>83.23</v>
      </c>
      <c r="DJ79">
        <f>DI79</f>
        <v>83.23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ROW(Source!A96)</f>
        <v>96</v>
      </c>
      <c r="B80">
        <v>271789439</v>
      </c>
      <c r="C80">
        <v>271789979</v>
      </c>
      <c r="D80">
        <v>140403178</v>
      </c>
      <c r="E80">
        <v>1</v>
      </c>
      <c r="F80">
        <v>1</v>
      </c>
      <c r="G80">
        <v>1</v>
      </c>
      <c r="H80">
        <v>1</v>
      </c>
      <c r="I80" t="s">
        <v>499</v>
      </c>
      <c r="J80" t="s">
        <v>3</v>
      </c>
      <c r="K80" t="s">
        <v>500</v>
      </c>
      <c r="L80">
        <v>1369</v>
      </c>
      <c r="N80">
        <v>1013</v>
      </c>
      <c r="O80" t="s">
        <v>498</v>
      </c>
      <c r="P80" t="s">
        <v>498</v>
      </c>
      <c r="Q80">
        <v>1</v>
      </c>
      <c r="W80">
        <v>0</v>
      </c>
      <c r="X80">
        <v>-2054596809</v>
      </c>
      <c r="Y80">
        <f>AT80</f>
        <v>0.25</v>
      </c>
      <c r="AA80">
        <v>0</v>
      </c>
      <c r="AB80">
        <v>0</v>
      </c>
      <c r="AC80">
        <v>0</v>
      </c>
      <c r="AD80">
        <v>173.4</v>
      </c>
      <c r="AE80">
        <v>0</v>
      </c>
      <c r="AF80">
        <v>0</v>
      </c>
      <c r="AG80">
        <v>0</v>
      </c>
      <c r="AH80">
        <v>173.4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0.25</v>
      </c>
      <c r="AU80" t="s">
        <v>3</v>
      </c>
      <c r="AV80">
        <v>2</v>
      </c>
      <c r="AW80">
        <v>2</v>
      </c>
      <c r="AX80">
        <v>271789984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ROUND(Y80*Source!I96,9)</f>
        <v>0.25</v>
      </c>
      <c r="CY80">
        <f>AD80</f>
        <v>173.4</v>
      </c>
      <c r="CZ80">
        <f>AH80</f>
        <v>173.4</v>
      </c>
      <c r="DA80">
        <f>AL80</f>
        <v>1</v>
      </c>
      <c r="DB80">
        <f t="shared" si="1"/>
        <v>20.808</v>
      </c>
      <c r="DC80">
        <f>ROUND(ROUND(AT80*AG80,2),6)</f>
        <v>0</v>
      </c>
      <c r="DD80" t="s">
        <v>24</v>
      </c>
      <c r="DE80" t="s">
        <v>3</v>
      </c>
      <c r="DF80">
        <f>ROUND((ROUND(AE80,2)*0.48)*CX80,2)</f>
        <v>0</v>
      </c>
      <c r="DG80">
        <f>ROUND((ROUND(AF80,2)*0.48)*CX80,2)</f>
        <v>0</v>
      </c>
      <c r="DH80">
        <f>ROUND(ROUND(AG80,2)*CX80,2)</f>
        <v>0</v>
      </c>
      <c r="DI80">
        <f>ROUND((ROUND(AH80,2)*0.48)*CX80,2)</f>
        <v>20.81</v>
      </c>
      <c r="DJ80">
        <f>DI80</f>
        <v>20.81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ROW(Source!A96)</f>
        <v>96</v>
      </c>
      <c r="B81">
        <v>271789439</v>
      </c>
      <c r="C81">
        <v>271789979</v>
      </c>
      <c r="D81">
        <v>140371526</v>
      </c>
      <c r="E81">
        <v>1</v>
      </c>
      <c r="F81">
        <v>1</v>
      </c>
      <c r="G81">
        <v>1</v>
      </c>
      <c r="H81">
        <v>2</v>
      </c>
      <c r="I81" t="s">
        <v>501</v>
      </c>
      <c r="J81" t="s">
        <v>502</v>
      </c>
      <c r="K81" t="s">
        <v>503</v>
      </c>
      <c r="L81">
        <v>1368</v>
      </c>
      <c r="N81">
        <v>1011</v>
      </c>
      <c r="O81" t="s">
        <v>504</v>
      </c>
      <c r="P81" t="s">
        <v>504</v>
      </c>
      <c r="Q81">
        <v>1</v>
      </c>
      <c r="W81">
        <v>0</v>
      </c>
      <c r="X81">
        <v>2068214024</v>
      </c>
      <c r="Y81">
        <f>(AT81*0.48)</f>
        <v>0.12</v>
      </c>
      <c r="AA81">
        <v>0</v>
      </c>
      <c r="AB81">
        <v>322.86</v>
      </c>
      <c r="AC81">
        <v>0</v>
      </c>
      <c r="AD81">
        <v>0</v>
      </c>
      <c r="AE81">
        <v>0</v>
      </c>
      <c r="AF81">
        <v>237.4</v>
      </c>
      <c r="AG81">
        <v>0</v>
      </c>
      <c r="AH81">
        <v>0</v>
      </c>
      <c r="AI81">
        <v>1</v>
      </c>
      <c r="AJ81">
        <v>1.36</v>
      </c>
      <c r="AK81">
        <v>1.45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0.25</v>
      </c>
      <c r="AU81" t="s">
        <v>24</v>
      </c>
      <c r="AV81">
        <v>0</v>
      </c>
      <c r="AW81">
        <v>2</v>
      </c>
      <c r="AX81">
        <v>271789985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ROUND(Y81*Source!I96*DO81,9)</f>
        <v>0</v>
      </c>
      <c r="CX81">
        <f>ROUND(Y81*Source!I96,9)</f>
        <v>0.12</v>
      </c>
      <c r="CY81">
        <f>AB81</f>
        <v>322.86</v>
      </c>
      <c r="CZ81">
        <f>AF81</f>
        <v>237.4</v>
      </c>
      <c r="DA81">
        <f>AJ81</f>
        <v>1.36</v>
      </c>
      <c r="DB81">
        <f t="shared" si="1"/>
        <v>28.488</v>
      </c>
      <c r="DC81">
        <f>ROUND((ROUND(AT81*AG81,2)*0.48),6)</f>
        <v>0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38.74</v>
      </c>
      <c r="DH81">
        <f>ROUND(ROUND(AG81*AK81,2)*CX81,2)</f>
        <v>0</v>
      </c>
      <c r="DI81">
        <f>ROUND(ROUND(AH81,2)*CX81,2)</f>
        <v>0</v>
      </c>
      <c r="DJ81">
        <f>DG81</f>
        <v>38.74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ROW(Source!A97)</f>
        <v>97</v>
      </c>
      <c r="B82">
        <v>271789439</v>
      </c>
      <c r="C82">
        <v>271789986</v>
      </c>
      <c r="D82">
        <v>140403176</v>
      </c>
      <c r="E82">
        <v>1</v>
      </c>
      <c r="F82">
        <v>1</v>
      </c>
      <c r="G82">
        <v>1</v>
      </c>
      <c r="H82">
        <v>1</v>
      </c>
      <c r="I82" t="s">
        <v>496</v>
      </c>
      <c r="J82" t="s">
        <v>3</v>
      </c>
      <c r="K82" t="s">
        <v>497</v>
      </c>
      <c r="L82">
        <v>1369</v>
      </c>
      <c r="N82">
        <v>1013</v>
      </c>
      <c r="O82" t="s">
        <v>498</v>
      </c>
      <c r="P82" t="s">
        <v>498</v>
      </c>
      <c r="Q82">
        <v>1</v>
      </c>
      <c r="W82">
        <v>0</v>
      </c>
      <c r="X82">
        <v>1283279319</v>
      </c>
      <c r="Y82">
        <f>AT82</f>
        <v>1.2999999999999998</v>
      </c>
      <c r="AA82">
        <v>0</v>
      </c>
      <c r="AB82">
        <v>0</v>
      </c>
      <c r="AC82">
        <v>0</v>
      </c>
      <c r="AD82">
        <v>173.4</v>
      </c>
      <c r="AE82">
        <v>0</v>
      </c>
      <c r="AF82">
        <v>0</v>
      </c>
      <c r="AG82">
        <v>0</v>
      </c>
      <c r="AH82">
        <v>173.4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1.2999999999999998</v>
      </c>
      <c r="AU82" t="s">
        <v>3</v>
      </c>
      <c r="AV82">
        <v>1</v>
      </c>
      <c r="AW82">
        <v>2</v>
      </c>
      <c r="AX82">
        <v>271789990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ROUND(AT82*Source!I97*AH82*AL82,2)</f>
        <v>225.42</v>
      </c>
      <c r="CV82">
        <f>ROUND(Y82*Source!I97,9)</f>
        <v>1.3</v>
      </c>
      <c r="CW82">
        <v>0</v>
      </c>
      <c r="CX82">
        <f>ROUND(Y82*Source!I97,9)</f>
        <v>1.3</v>
      </c>
      <c r="CY82">
        <f>AD82</f>
        <v>173.4</v>
      </c>
      <c r="CZ82">
        <f>AH82</f>
        <v>173.4</v>
      </c>
      <c r="DA82">
        <f>AL82</f>
        <v>1</v>
      </c>
      <c r="DB82">
        <f t="shared" si="1"/>
        <v>108.2016</v>
      </c>
      <c r="DC82">
        <f>ROUND(ROUND(AT82*AG82,2),6)</f>
        <v>0</v>
      </c>
      <c r="DD82" t="s">
        <v>24</v>
      </c>
      <c r="DE82" t="s">
        <v>3</v>
      </c>
      <c r="DF82">
        <f>ROUND((ROUND(AE82,2)*0.48)*CX82,2)</f>
        <v>0</v>
      </c>
      <c r="DG82">
        <f>ROUND((ROUND(AF82,2)*0.48)*CX82,2)</f>
        <v>0</v>
      </c>
      <c r="DH82">
        <f>ROUND(ROUND(AG82,2)*CX82,2)</f>
        <v>0</v>
      </c>
      <c r="DI82">
        <f>ROUND((ROUND(AH82,2)*0.48)*CX82,2)</f>
        <v>108.2</v>
      </c>
      <c r="DJ82">
        <f>DI82</f>
        <v>108.2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ROW(Source!A97)</f>
        <v>97</v>
      </c>
      <c r="B83">
        <v>271789439</v>
      </c>
      <c r="C83">
        <v>271789986</v>
      </c>
      <c r="D83">
        <v>140403178</v>
      </c>
      <c r="E83">
        <v>1</v>
      </c>
      <c r="F83">
        <v>1</v>
      </c>
      <c r="G83">
        <v>1</v>
      </c>
      <c r="H83">
        <v>1</v>
      </c>
      <c r="I83" t="s">
        <v>499</v>
      </c>
      <c r="J83" t="s">
        <v>3</v>
      </c>
      <c r="K83" t="s">
        <v>500</v>
      </c>
      <c r="L83">
        <v>1369</v>
      </c>
      <c r="N83">
        <v>1013</v>
      </c>
      <c r="O83" t="s">
        <v>498</v>
      </c>
      <c r="P83" t="s">
        <v>498</v>
      </c>
      <c r="Q83">
        <v>1</v>
      </c>
      <c r="W83">
        <v>0</v>
      </c>
      <c r="X83">
        <v>-2054596809</v>
      </c>
      <c r="Y83">
        <f>AT83</f>
        <v>0.33</v>
      </c>
      <c r="AA83">
        <v>0</v>
      </c>
      <c r="AB83">
        <v>0</v>
      </c>
      <c r="AC83">
        <v>0</v>
      </c>
      <c r="AD83">
        <v>173.4</v>
      </c>
      <c r="AE83">
        <v>0</v>
      </c>
      <c r="AF83">
        <v>0</v>
      </c>
      <c r="AG83">
        <v>0</v>
      </c>
      <c r="AH83">
        <v>173.4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0.33</v>
      </c>
      <c r="AU83" t="s">
        <v>3</v>
      </c>
      <c r="AV83">
        <v>2</v>
      </c>
      <c r="AW83">
        <v>2</v>
      </c>
      <c r="AX83">
        <v>271789991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ROUND(Y83*Source!I97,9)</f>
        <v>0.33</v>
      </c>
      <c r="CY83">
        <f>AD83</f>
        <v>173.4</v>
      </c>
      <c r="CZ83">
        <f>AH83</f>
        <v>173.4</v>
      </c>
      <c r="DA83">
        <f>AL83</f>
        <v>1</v>
      </c>
      <c r="DB83">
        <f t="shared" si="1"/>
        <v>27.465599999999998</v>
      </c>
      <c r="DC83">
        <f>ROUND(ROUND(AT83*AG83,2),6)</f>
        <v>0</v>
      </c>
      <c r="DD83" t="s">
        <v>24</v>
      </c>
      <c r="DE83" t="s">
        <v>3</v>
      </c>
      <c r="DF83">
        <f>ROUND((ROUND(AE83,2)*0.48)*CX83,2)</f>
        <v>0</v>
      </c>
      <c r="DG83">
        <f>ROUND((ROUND(AF83,2)*0.48)*CX83,2)</f>
        <v>0</v>
      </c>
      <c r="DH83">
        <f>ROUND(ROUND(AG83,2)*CX83,2)</f>
        <v>0</v>
      </c>
      <c r="DI83">
        <f>ROUND((ROUND(AH83,2)*0.48)*CX83,2)</f>
        <v>27.47</v>
      </c>
      <c r="DJ83">
        <f>DI83</f>
        <v>27.47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ROW(Source!A97)</f>
        <v>97</v>
      </c>
      <c r="B84">
        <v>271789439</v>
      </c>
      <c r="C84">
        <v>271789986</v>
      </c>
      <c r="D84">
        <v>140371526</v>
      </c>
      <c r="E84">
        <v>1</v>
      </c>
      <c r="F84">
        <v>1</v>
      </c>
      <c r="G84">
        <v>1</v>
      </c>
      <c r="H84">
        <v>2</v>
      </c>
      <c r="I84" t="s">
        <v>501</v>
      </c>
      <c r="J84" t="s">
        <v>502</v>
      </c>
      <c r="K84" t="s">
        <v>503</v>
      </c>
      <c r="L84">
        <v>1368</v>
      </c>
      <c r="N84">
        <v>1011</v>
      </c>
      <c r="O84" t="s">
        <v>504</v>
      </c>
      <c r="P84" t="s">
        <v>504</v>
      </c>
      <c r="Q84">
        <v>1</v>
      </c>
      <c r="W84">
        <v>0</v>
      </c>
      <c r="X84">
        <v>2068214024</v>
      </c>
      <c r="Y84">
        <f>(AT84*0.48)</f>
        <v>0.15840000000000001</v>
      </c>
      <c r="AA84">
        <v>0</v>
      </c>
      <c r="AB84">
        <v>322.86</v>
      </c>
      <c r="AC84">
        <v>0</v>
      </c>
      <c r="AD84">
        <v>0</v>
      </c>
      <c r="AE84">
        <v>0</v>
      </c>
      <c r="AF84">
        <v>237.4</v>
      </c>
      <c r="AG84">
        <v>0</v>
      </c>
      <c r="AH84">
        <v>0</v>
      </c>
      <c r="AI84">
        <v>1</v>
      </c>
      <c r="AJ84">
        <v>1.36</v>
      </c>
      <c r="AK84">
        <v>1.45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0.33</v>
      </c>
      <c r="AU84" t="s">
        <v>24</v>
      </c>
      <c r="AV84">
        <v>0</v>
      </c>
      <c r="AW84">
        <v>2</v>
      </c>
      <c r="AX84">
        <v>271789992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ROUND(Y84*Source!I97*DO84,9)</f>
        <v>0</v>
      </c>
      <c r="CX84">
        <f>ROUND(Y84*Source!I97,9)</f>
        <v>0.15840000000000001</v>
      </c>
      <c r="CY84">
        <f>AB84</f>
        <v>322.86</v>
      </c>
      <c r="CZ84">
        <f>AF84</f>
        <v>237.4</v>
      </c>
      <c r="DA84">
        <f>AJ84</f>
        <v>1.36</v>
      </c>
      <c r="DB84">
        <f t="shared" si="1"/>
        <v>37.603200000000001</v>
      </c>
      <c r="DC84">
        <f>ROUND((ROUND(AT84*AG84,2)*0.48),6)</f>
        <v>0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51.14</v>
      </c>
      <c r="DH84">
        <f>ROUND(ROUND(AG84*AK84,2)*CX84,2)</f>
        <v>0</v>
      </c>
      <c r="DI84">
        <f>ROUND(ROUND(AH84,2)*CX84,2)</f>
        <v>0</v>
      </c>
      <c r="DJ84">
        <f>DG84</f>
        <v>51.14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ROW(Source!A98)</f>
        <v>98</v>
      </c>
      <c r="B85">
        <v>271789439</v>
      </c>
      <c r="C85">
        <v>271789993</v>
      </c>
      <c r="D85">
        <v>140403176</v>
      </c>
      <c r="E85">
        <v>1</v>
      </c>
      <c r="F85">
        <v>1</v>
      </c>
      <c r="G85">
        <v>1</v>
      </c>
      <c r="H85">
        <v>1</v>
      </c>
      <c r="I85" t="s">
        <v>496</v>
      </c>
      <c r="J85" t="s">
        <v>3</v>
      </c>
      <c r="K85" t="s">
        <v>497</v>
      </c>
      <c r="L85">
        <v>1369</v>
      </c>
      <c r="N85">
        <v>1013</v>
      </c>
      <c r="O85" t="s">
        <v>498</v>
      </c>
      <c r="P85" t="s">
        <v>498</v>
      </c>
      <c r="Q85">
        <v>1</v>
      </c>
      <c r="W85">
        <v>0</v>
      </c>
      <c r="X85">
        <v>1283279319</v>
      </c>
      <c r="Y85">
        <f>AT85</f>
        <v>1.2999999999999998</v>
      </c>
      <c r="AA85">
        <v>0</v>
      </c>
      <c r="AB85">
        <v>0</v>
      </c>
      <c r="AC85">
        <v>0</v>
      </c>
      <c r="AD85">
        <v>173.4</v>
      </c>
      <c r="AE85">
        <v>0</v>
      </c>
      <c r="AF85">
        <v>0</v>
      </c>
      <c r="AG85">
        <v>0</v>
      </c>
      <c r="AH85">
        <v>173.4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1.2999999999999998</v>
      </c>
      <c r="AU85" t="s">
        <v>3</v>
      </c>
      <c r="AV85">
        <v>1</v>
      </c>
      <c r="AW85">
        <v>2</v>
      </c>
      <c r="AX85">
        <v>271789997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ROUND(AT85*Source!I98*AH85*AL85,2)</f>
        <v>225.42</v>
      </c>
      <c r="CV85">
        <f>ROUND(Y85*Source!I98,9)</f>
        <v>1.3</v>
      </c>
      <c r="CW85">
        <v>0</v>
      </c>
      <c r="CX85">
        <f>ROUND(Y85*Source!I98,9)</f>
        <v>1.3</v>
      </c>
      <c r="CY85">
        <f>AD85</f>
        <v>173.4</v>
      </c>
      <c r="CZ85">
        <f>AH85</f>
        <v>173.4</v>
      </c>
      <c r="DA85">
        <f>AL85</f>
        <v>1</v>
      </c>
      <c r="DB85">
        <f t="shared" si="1"/>
        <v>108.2016</v>
      </c>
      <c r="DC85">
        <f>ROUND(ROUND(AT85*AG85,2),6)</f>
        <v>0</v>
      </c>
      <c r="DD85" t="s">
        <v>24</v>
      </c>
      <c r="DE85" t="s">
        <v>3</v>
      </c>
      <c r="DF85">
        <f>ROUND((ROUND(AE85,2)*0.48)*CX85,2)</f>
        <v>0</v>
      </c>
      <c r="DG85">
        <f>ROUND((ROUND(AF85,2)*0.48)*CX85,2)</f>
        <v>0</v>
      </c>
      <c r="DH85">
        <f>ROUND(ROUND(AG85,2)*CX85,2)</f>
        <v>0</v>
      </c>
      <c r="DI85">
        <f>ROUND((ROUND(AH85,2)*0.48)*CX85,2)</f>
        <v>108.2</v>
      </c>
      <c r="DJ85">
        <f>DI85</f>
        <v>108.2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ROW(Source!A98)</f>
        <v>98</v>
      </c>
      <c r="B86">
        <v>271789439</v>
      </c>
      <c r="C86">
        <v>271789993</v>
      </c>
      <c r="D86">
        <v>140403178</v>
      </c>
      <c r="E86">
        <v>1</v>
      </c>
      <c r="F86">
        <v>1</v>
      </c>
      <c r="G86">
        <v>1</v>
      </c>
      <c r="H86">
        <v>1</v>
      </c>
      <c r="I86" t="s">
        <v>499</v>
      </c>
      <c r="J86" t="s">
        <v>3</v>
      </c>
      <c r="K86" t="s">
        <v>500</v>
      </c>
      <c r="L86">
        <v>1369</v>
      </c>
      <c r="N86">
        <v>1013</v>
      </c>
      <c r="O86" t="s">
        <v>498</v>
      </c>
      <c r="P86" t="s">
        <v>498</v>
      </c>
      <c r="Q86">
        <v>1</v>
      </c>
      <c r="W86">
        <v>0</v>
      </c>
      <c r="X86">
        <v>-2054596809</v>
      </c>
      <c r="Y86">
        <f>AT86</f>
        <v>0.33</v>
      </c>
      <c r="AA86">
        <v>0</v>
      </c>
      <c r="AB86">
        <v>0</v>
      </c>
      <c r="AC86">
        <v>0</v>
      </c>
      <c r="AD86">
        <v>173.4</v>
      </c>
      <c r="AE86">
        <v>0</v>
      </c>
      <c r="AF86">
        <v>0</v>
      </c>
      <c r="AG86">
        <v>0</v>
      </c>
      <c r="AH86">
        <v>173.4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0.33</v>
      </c>
      <c r="AU86" t="s">
        <v>3</v>
      </c>
      <c r="AV86">
        <v>2</v>
      </c>
      <c r="AW86">
        <v>2</v>
      </c>
      <c r="AX86">
        <v>271789998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ROUND(Y86*Source!I98,9)</f>
        <v>0.33</v>
      </c>
      <c r="CY86">
        <f>AD86</f>
        <v>173.4</v>
      </c>
      <c r="CZ86">
        <f>AH86</f>
        <v>173.4</v>
      </c>
      <c r="DA86">
        <f>AL86</f>
        <v>1</v>
      </c>
      <c r="DB86">
        <f t="shared" si="1"/>
        <v>27.465599999999998</v>
      </c>
      <c r="DC86">
        <f>ROUND(ROUND(AT86*AG86,2),6)</f>
        <v>0</v>
      </c>
      <c r="DD86" t="s">
        <v>24</v>
      </c>
      <c r="DE86" t="s">
        <v>3</v>
      </c>
      <c r="DF86">
        <f>ROUND((ROUND(AE86,2)*0.48)*CX86,2)</f>
        <v>0</v>
      </c>
      <c r="DG86">
        <f>ROUND((ROUND(AF86,2)*0.48)*CX86,2)</f>
        <v>0</v>
      </c>
      <c r="DH86">
        <f>ROUND(ROUND(AG86,2)*CX86,2)</f>
        <v>0</v>
      </c>
      <c r="DI86">
        <f>ROUND((ROUND(AH86,2)*0.48)*CX86,2)</f>
        <v>27.47</v>
      </c>
      <c r="DJ86">
        <f>DI86</f>
        <v>27.47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ROW(Source!A98)</f>
        <v>98</v>
      </c>
      <c r="B87">
        <v>271789439</v>
      </c>
      <c r="C87">
        <v>271789993</v>
      </c>
      <c r="D87">
        <v>140371526</v>
      </c>
      <c r="E87">
        <v>1</v>
      </c>
      <c r="F87">
        <v>1</v>
      </c>
      <c r="G87">
        <v>1</v>
      </c>
      <c r="H87">
        <v>2</v>
      </c>
      <c r="I87" t="s">
        <v>501</v>
      </c>
      <c r="J87" t="s">
        <v>502</v>
      </c>
      <c r="K87" t="s">
        <v>503</v>
      </c>
      <c r="L87">
        <v>1368</v>
      </c>
      <c r="N87">
        <v>1011</v>
      </c>
      <c r="O87" t="s">
        <v>504</v>
      </c>
      <c r="P87" t="s">
        <v>504</v>
      </c>
      <c r="Q87">
        <v>1</v>
      </c>
      <c r="W87">
        <v>0</v>
      </c>
      <c r="X87">
        <v>2068214024</v>
      </c>
      <c r="Y87">
        <f>(AT87*0.48)</f>
        <v>0.15840000000000001</v>
      </c>
      <c r="AA87">
        <v>0</v>
      </c>
      <c r="AB87">
        <v>322.86</v>
      </c>
      <c r="AC87">
        <v>0</v>
      </c>
      <c r="AD87">
        <v>0</v>
      </c>
      <c r="AE87">
        <v>0</v>
      </c>
      <c r="AF87">
        <v>237.4</v>
      </c>
      <c r="AG87">
        <v>0</v>
      </c>
      <c r="AH87">
        <v>0</v>
      </c>
      <c r="AI87">
        <v>1</v>
      </c>
      <c r="AJ87">
        <v>1.36</v>
      </c>
      <c r="AK87">
        <v>1.45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0.33</v>
      </c>
      <c r="AU87" t="s">
        <v>24</v>
      </c>
      <c r="AV87">
        <v>0</v>
      </c>
      <c r="AW87">
        <v>2</v>
      </c>
      <c r="AX87">
        <v>271789999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ROUND(Y87*Source!I98*DO87,9)</f>
        <v>0</v>
      </c>
      <c r="CX87">
        <f>ROUND(Y87*Source!I98,9)</f>
        <v>0.15840000000000001</v>
      </c>
      <c r="CY87">
        <f>AB87</f>
        <v>322.86</v>
      </c>
      <c r="CZ87">
        <f>AF87</f>
        <v>237.4</v>
      </c>
      <c r="DA87">
        <f>AJ87</f>
        <v>1.36</v>
      </c>
      <c r="DB87">
        <f t="shared" si="1"/>
        <v>37.603200000000001</v>
      </c>
      <c r="DC87">
        <f>ROUND((ROUND(AT87*AG87,2)*0.48),6)</f>
        <v>0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51.14</v>
      </c>
      <c r="DH87">
        <f>ROUND(ROUND(AG87*AK87,2)*CX87,2)</f>
        <v>0</v>
      </c>
      <c r="DI87">
        <f>ROUND(ROUND(AH87,2)*CX87,2)</f>
        <v>0</v>
      </c>
      <c r="DJ87">
        <f>DG87</f>
        <v>51.14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ROW(Source!A99)</f>
        <v>99</v>
      </c>
      <c r="B88">
        <v>271789439</v>
      </c>
      <c r="C88">
        <v>271790000</v>
      </c>
      <c r="D88">
        <v>140403176</v>
      </c>
      <c r="E88">
        <v>1</v>
      </c>
      <c r="F88">
        <v>1</v>
      </c>
      <c r="G88">
        <v>1</v>
      </c>
      <c r="H88">
        <v>1</v>
      </c>
      <c r="I88" t="s">
        <v>496</v>
      </c>
      <c r="J88" t="s">
        <v>3</v>
      </c>
      <c r="K88" t="s">
        <v>497</v>
      </c>
      <c r="L88">
        <v>1369</v>
      </c>
      <c r="N88">
        <v>1013</v>
      </c>
      <c r="O88" t="s">
        <v>498</v>
      </c>
      <c r="P88" t="s">
        <v>498</v>
      </c>
      <c r="Q88">
        <v>1</v>
      </c>
      <c r="W88">
        <v>0</v>
      </c>
      <c r="X88">
        <v>1283279319</v>
      </c>
      <c r="Y88">
        <f>AT88</f>
        <v>1.2999999999999998</v>
      </c>
      <c r="AA88">
        <v>0</v>
      </c>
      <c r="AB88">
        <v>0</v>
      </c>
      <c r="AC88">
        <v>0</v>
      </c>
      <c r="AD88">
        <v>173.4</v>
      </c>
      <c r="AE88">
        <v>0</v>
      </c>
      <c r="AF88">
        <v>0</v>
      </c>
      <c r="AG88">
        <v>0</v>
      </c>
      <c r="AH88">
        <v>173.4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1.2999999999999998</v>
      </c>
      <c r="AU88" t="s">
        <v>3</v>
      </c>
      <c r="AV88">
        <v>1</v>
      </c>
      <c r="AW88">
        <v>2</v>
      </c>
      <c r="AX88">
        <v>271790004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ROUND(AT88*Source!I99*AH88*AL88,2)</f>
        <v>225.42</v>
      </c>
      <c r="CV88">
        <f>ROUND(Y88*Source!I99,9)</f>
        <v>1.3</v>
      </c>
      <c r="CW88">
        <v>0</v>
      </c>
      <c r="CX88">
        <f>ROUND(Y88*Source!I99,9)</f>
        <v>1.3</v>
      </c>
      <c r="CY88">
        <f>AD88</f>
        <v>173.4</v>
      </c>
      <c r="CZ88">
        <f>AH88</f>
        <v>173.4</v>
      </c>
      <c r="DA88">
        <f>AL88</f>
        <v>1</v>
      </c>
      <c r="DB88">
        <f t="shared" si="1"/>
        <v>108.2016</v>
      </c>
      <c r="DC88">
        <f>ROUND(ROUND(AT88*AG88,2),6)</f>
        <v>0</v>
      </c>
      <c r="DD88" t="s">
        <v>24</v>
      </c>
      <c r="DE88" t="s">
        <v>3</v>
      </c>
      <c r="DF88">
        <f>ROUND((ROUND(AE88,2)*0.48)*CX88,2)</f>
        <v>0</v>
      </c>
      <c r="DG88">
        <f>ROUND((ROUND(AF88,2)*0.48)*CX88,2)</f>
        <v>0</v>
      </c>
      <c r="DH88">
        <f>ROUND(ROUND(AG88,2)*CX88,2)</f>
        <v>0</v>
      </c>
      <c r="DI88">
        <f>ROUND((ROUND(AH88,2)*0.48)*CX88,2)</f>
        <v>108.2</v>
      </c>
      <c r="DJ88">
        <f>DI88</f>
        <v>108.2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ROW(Source!A99)</f>
        <v>99</v>
      </c>
      <c r="B89">
        <v>271789439</v>
      </c>
      <c r="C89">
        <v>271790000</v>
      </c>
      <c r="D89">
        <v>140403178</v>
      </c>
      <c r="E89">
        <v>1</v>
      </c>
      <c r="F89">
        <v>1</v>
      </c>
      <c r="G89">
        <v>1</v>
      </c>
      <c r="H89">
        <v>1</v>
      </c>
      <c r="I89" t="s">
        <v>499</v>
      </c>
      <c r="J89" t="s">
        <v>3</v>
      </c>
      <c r="K89" t="s">
        <v>500</v>
      </c>
      <c r="L89">
        <v>1369</v>
      </c>
      <c r="N89">
        <v>1013</v>
      </c>
      <c r="O89" t="s">
        <v>498</v>
      </c>
      <c r="P89" t="s">
        <v>498</v>
      </c>
      <c r="Q89">
        <v>1</v>
      </c>
      <c r="W89">
        <v>0</v>
      </c>
      <c r="X89">
        <v>-2054596809</v>
      </c>
      <c r="Y89">
        <f>AT89</f>
        <v>0.33</v>
      </c>
      <c r="AA89">
        <v>0</v>
      </c>
      <c r="AB89">
        <v>0</v>
      </c>
      <c r="AC89">
        <v>0</v>
      </c>
      <c r="AD89">
        <v>173.4</v>
      </c>
      <c r="AE89">
        <v>0</v>
      </c>
      <c r="AF89">
        <v>0</v>
      </c>
      <c r="AG89">
        <v>0</v>
      </c>
      <c r="AH89">
        <v>173.4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0.33</v>
      </c>
      <c r="AU89" t="s">
        <v>3</v>
      </c>
      <c r="AV89">
        <v>2</v>
      </c>
      <c r="AW89">
        <v>2</v>
      </c>
      <c r="AX89">
        <v>271790005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ROUND(Y89*Source!I99,9)</f>
        <v>0.33</v>
      </c>
      <c r="CY89">
        <f>AD89</f>
        <v>173.4</v>
      </c>
      <c r="CZ89">
        <f>AH89</f>
        <v>173.4</v>
      </c>
      <c r="DA89">
        <f>AL89</f>
        <v>1</v>
      </c>
      <c r="DB89">
        <f t="shared" si="1"/>
        <v>27.465599999999998</v>
      </c>
      <c r="DC89">
        <f>ROUND(ROUND(AT89*AG89,2),6)</f>
        <v>0</v>
      </c>
      <c r="DD89" t="s">
        <v>24</v>
      </c>
      <c r="DE89" t="s">
        <v>3</v>
      </c>
      <c r="DF89">
        <f>ROUND((ROUND(AE89,2)*0.48)*CX89,2)</f>
        <v>0</v>
      </c>
      <c r="DG89">
        <f>ROUND((ROUND(AF89,2)*0.48)*CX89,2)</f>
        <v>0</v>
      </c>
      <c r="DH89">
        <f>ROUND(ROUND(AG89,2)*CX89,2)</f>
        <v>0</v>
      </c>
      <c r="DI89">
        <f>ROUND((ROUND(AH89,2)*0.48)*CX89,2)</f>
        <v>27.47</v>
      </c>
      <c r="DJ89">
        <f>DI89</f>
        <v>27.47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ROW(Source!A99)</f>
        <v>99</v>
      </c>
      <c r="B90">
        <v>271789439</v>
      </c>
      <c r="C90">
        <v>271790000</v>
      </c>
      <c r="D90">
        <v>140371526</v>
      </c>
      <c r="E90">
        <v>1</v>
      </c>
      <c r="F90">
        <v>1</v>
      </c>
      <c r="G90">
        <v>1</v>
      </c>
      <c r="H90">
        <v>2</v>
      </c>
      <c r="I90" t="s">
        <v>501</v>
      </c>
      <c r="J90" t="s">
        <v>502</v>
      </c>
      <c r="K90" t="s">
        <v>503</v>
      </c>
      <c r="L90">
        <v>1368</v>
      </c>
      <c r="N90">
        <v>1011</v>
      </c>
      <c r="O90" t="s">
        <v>504</v>
      </c>
      <c r="P90" t="s">
        <v>504</v>
      </c>
      <c r="Q90">
        <v>1</v>
      </c>
      <c r="W90">
        <v>0</v>
      </c>
      <c r="X90">
        <v>2068214024</v>
      </c>
      <c r="Y90">
        <f>(AT90*0.48)</f>
        <v>0.15840000000000001</v>
      </c>
      <c r="AA90">
        <v>0</v>
      </c>
      <c r="AB90">
        <v>322.86</v>
      </c>
      <c r="AC90">
        <v>0</v>
      </c>
      <c r="AD90">
        <v>0</v>
      </c>
      <c r="AE90">
        <v>0</v>
      </c>
      <c r="AF90">
        <v>237.4</v>
      </c>
      <c r="AG90">
        <v>0</v>
      </c>
      <c r="AH90">
        <v>0</v>
      </c>
      <c r="AI90">
        <v>1</v>
      </c>
      <c r="AJ90">
        <v>1.36</v>
      </c>
      <c r="AK90">
        <v>1.45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0.33</v>
      </c>
      <c r="AU90" t="s">
        <v>24</v>
      </c>
      <c r="AV90">
        <v>0</v>
      </c>
      <c r="AW90">
        <v>2</v>
      </c>
      <c r="AX90">
        <v>271790006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ROUND(Y90*Source!I99*DO90,9)</f>
        <v>0</v>
      </c>
      <c r="CX90">
        <f>ROUND(Y90*Source!I99,9)</f>
        <v>0.15840000000000001</v>
      </c>
      <c r="CY90">
        <f>AB90</f>
        <v>322.86</v>
      </c>
      <c r="CZ90">
        <f>AF90</f>
        <v>237.4</v>
      </c>
      <c r="DA90">
        <f>AJ90</f>
        <v>1.36</v>
      </c>
      <c r="DB90">
        <f t="shared" si="1"/>
        <v>37.603200000000001</v>
      </c>
      <c r="DC90">
        <f>ROUND((ROUND(AT90*AG90,2)*0.48),6)</f>
        <v>0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51.14</v>
      </c>
      <c r="DH90">
        <f>ROUND(ROUND(AG90*AK90,2)*CX90,2)</f>
        <v>0</v>
      </c>
      <c r="DI90">
        <f>ROUND(ROUND(AH90,2)*CX90,2)</f>
        <v>0</v>
      </c>
      <c r="DJ90">
        <f>DG90</f>
        <v>51.14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ROW(Source!A100)</f>
        <v>100</v>
      </c>
      <c r="B91">
        <v>271789439</v>
      </c>
      <c r="C91">
        <v>271790007</v>
      </c>
      <c r="D91">
        <v>140403176</v>
      </c>
      <c r="E91">
        <v>1</v>
      </c>
      <c r="F91">
        <v>1</v>
      </c>
      <c r="G91">
        <v>1</v>
      </c>
      <c r="H91">
        <v>1</v>
      </c>
      <c r="I91" t="s">
        <v>496</v>
      </c>
      <c r="J91" t="s">
        <v>3</v>
      </c>
      <c r="K91" t="s">
        <v>497</v>
      </c>
      <c r="L91">
        <v>1369</v>
      </c>
      <c r="N91">
        <v>1013</v>
      </c>
      <c r="O91" t="s">
        <v>498</v>
      </c>
      <c r="P91" t="s">
        <v>498</v>
      </c>
      <c r="Q91">
        <v>1</v>
      </c>
      <c r="W91">
        <v>0</v>
      </c>
      <c r="X91">
        <v>1283279319</v>
      </c>
      <c r="Y91">
        <f>AT91</f>
        <v>1.9</v>
      </c>
      <c r="AA91">
        <v>0</v>
      </c>
      <c r="AB91">
        <v>0</v>
      </c>
      <c r="AC91">
        <v>0</v>
      </c>
      <c r="AD91">
        <v>173.4</v>
      </c>
      <c r="AE91">
        <v>0</v>
      </c>
      <c r="AF91">
        <v>0</v>
      </c>
      <c r="AG91">
        <v>0</v>
      </c>
      <c r="AH91">
        <v>173.4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1.9</v>
      </c>
      <c r="AU91" t="s">
        <v>3</v>
      </c>
      <c r="AV91">
        <v>1</v>
      </c>
      <c r="AW91">
        <v>2</v>
      </c>
      <c r="AX91">
        <v>271790011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ROUND(AT91*Source!I100*AH91*AL91,2)</f>
        <v>329.46</v>
      </c>
      <c r="CV91">
        <f>ROUND(Y91*Source!I100,9)</f>
        <v>1.9</v>
      </c>
      <c r="CW91">
        <v>0</v>
      </c>
      <c r="CX91">
        <f>ROUND(Y91*Source!I100,9)</f>
        <v>1.9</v>
      </c>
      <c r="CY91">
        <f>AD91</f>
        <v>173.4</v>
      </c>
      <c r="CZ91">
        <f>AH91</f>
        <v>173.4</v>
      </c>
      <c r="DA91">
        <f>AL91</f>
        <v>1</v>
      </c>
      <c r="DB91">
        <f t="shared" si="1"/>
        <v>158.14080000000001</v>
      </c>
      <c r="DC91">
        <f>ROUND(ROUND(AT91*AG91,2),6)</f>
        <v>0</v>
      </c>
      <c r="DD91" t="s">
        <v>24</v>
      </c>
      <c r="DE91" t="s">
        <v>3</v>
      </c>
      <c r="DF91">
        <f>ROUND((ROUND(AE91,2)*0.48)*CX91,2)</f>
        <v>0</v>
      </c>
      <c r="DG91">
        <f>ROUND((ROUND(AF91,2)*0.48)*CX91,2)</f>
        <v>0</v>
      </c>
      <c r="DH91">
        <f>ROUND(ROUND(AG91,2)*CX91,2)</f>
        <v>0</v>
      </c>
      <c r="DI91">
        <f>ROUND((ROUND(AH91,2)*0.48)*CX91,2)</f>
        <v>158.13999999999999</v>
      </c>
      <c r="DJ91">
        <f>DI91</f>
        <v>158.13999999999999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ROW(Source!A100)</f>
        <v>100</v>
      </c>
      <c r="B92">
        <v>271789439</v>
      </c>
      <c r="C92">
        <v>271790007</v>
      </c>
      <c r="D92">
        <v>140403178</v>
      </c>
      <c r="E92">
        <v>1</v>
      </c>
      <c r="F92">
        <v>1</v>
      </c>
      <c r="G92">
        <v>1</v>
      </c>
      <c r="H92">
        <v>1</v>
      </c>
      <c r="I92" t="s">
        <v>499</v>
      </c>
      <c r="J92" t="s">
        <v>3</v>
      </c>
      <c r="K92" t="s">
        <v>500</v>
      </c>
      <c r="L92">
        <v>1369</v>
      </c>
      <c r="N92">
        <v>1013</v>
      </c>
      <c r="O92" t="s">
        <v>498</v>
      </c>
      <c r="P92" t="s">
        <v>498</v>
      </c>
      <c r="Q92">
        <v>1</v>
      </c>
      <c r="W92">
        <v>0</v>
      </c>
      <c r="X92">
        <v>-2054596809</v>
      </c>
      <c r="Y92">
        <f>AT92</f>
        <v>0.48</v>
      </c>
      <c r="AA92">
        <v>0</v>
      </c>
      <c r="AB92">
        <v>0</v>
      </c>
      <c r="AC92">
        <v>0</v>
      </c>
      <c r="AD92">
        <v>173.4</v>
      </c>
      <c r="AE92">
        <v>0</v>
      </c>
      <c r="AF92">
        <v>0</v>
      </c>
      <c r="AG92">
        <v>0</v>
      </c>
      <c r="AH92">
        <v>173.4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0.48</v>
      </c>
      <c r="AU92" t="s">
        <v>3</v>
      </c>
      <c r="AV92">
        <v>2</v>
      </c>
      <c r="AW92">
        <v>2</v>
      </c>
      <c r="AX92">
        <v>271790012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ROUND(Y92*Source!I100,9)</f>
        <v>0.48</v>
      </c>
      <c r="CY92">
        <f>AD92</f>
        <v>173.4</v>
      </c>
      <c r="CZ92">
        <f>AH92</f>
        <v>173.4</v>
      </c>
      <c r="DA92">
        <f>AL92</f>
        <v>1</v>
      </c>
      <c r="DB92">
        <f t="shared" si="1"/>
        <v>39.950400000000002</v>
      </c>
      <c r="DC92">
        <f>ROUND(ROUND(AT92*AG92,2),6)</f>
        <v>0</v>
      </c>
      <c r="DD92" t="s">
        <v>24</v>
      </c>
      <c r="DE92" t="s">
        <v>3</v>
      </c>
      <c r="DF92">
        <f>ROUND((ROUND(AE92,2)*0.48)*CX92,2)</f>
        <v>0</v>
      </c>
      <c r="DG92">
        <f>ROUND((ROUND(AF92,2)*0.48)*CX92,2)</f>
        <v>0</v>
      </c>
      <c r="DH92">
        <f>ROUND(ROUND(AG92,2)*CX92,2)</f>
        <v>0</v>
      </c>
      <c r="DI92">
        <f>ROUND((ROUND(AH92,2)*0.48)*CX92,2)</f>
        <v>39.950000000000003</v>
      </c>
      <c r="DJ92">
        <f>DI92</f>
        <v>39.950000000000003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ROW(Source!A100)</f>
        <v>100</v>
      </c>
      <c r="B93">
        <v>271789439</v>
      </c>
      <c r="C93">
        <v>271790007</v>
      </c>
      <c r="D93">
        <v>140371526</v>
      </c>
      <c r="E93">
        <v>1</v>
      </c>
      <c r="F93">
        <v>1</v>
      </c>
      <c r="G93">
        <v>1</v>
      </c>
      <c r="H93">
        <v>2</v>
      </c>
      <c r="I93" t="s">
        <v>501</v>
      </c>
      <c r="J93" t="s">
        <v>502</v>
      </c>
      <c r="K93" t="s">
        <v>503</v>
      </c>
      <c r="L93">
        <v>1368</v>
      </c>
      <c r="N93">
        <v>1011</v>
      </c>
      <c r="O93" t="s">
        <v>504</v>
      </c>
      <c r="P93" t="s">
        <v>504</v>
      </c>
      <c r="Q93">
        <v>1</v>
      </c>
      <c r="W93">
        <v>0</v>
      </c>
      <c r="X93">
        <v>2068214024</v>
      </c>
      <c r="Y93">
        <f>(AT93*0.48)</f>
        <v>0.23039999999999999</v>
      </c>
      <c r="AA93">
        <v>0</v>
      </c>
      <c r="AB93">
        <v>322.86</v>
      </c>
      <c r="AC93">
        <v>0</v>
      </c>
      <c r="AD93">
        <v>0</v>
      </c>
      <c r="AE93">
        <v>0</v>
      </c>
      <c r="AF93">
        <v>237.4</v>
      </c>
      <c r="AG93">
        <v>0</v>
      </c>
      <c r="AH93">
        <v>0</v>
      </c>
      <c r="AI93">
        <v>1</v>
      </c>
      <c r="AJ93">
        <v>1.36</v>
      </c>
      <c r="AK93">
        <v>1.45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0.48</v>
      </c>
      <c r="AU93" t="s">
        <v>24</v>
      </c>
      <c r="AV93">
        <v>0</v>
      </c>
      <c r="AW93">
        <v>2</v>
      </c>
      <c r="AX93">
        <v>271790013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ROUND(Y93*Source!I100*DO93,9)</f>
        <v>0</v>
      </c>
      <c r="CX93">
        <f>ROUND(Y93*Source!I100,9)</f>
        <v>0.23039999999999999</v>
      </c>
      <c r="CY93">
        <f>AB93</f>
        <v>322.86</v>
      </c>
      <c r="CZ93">
        <f>AF93</f>
        <v>237.4</v>
      </c>
      <c r="DA93">
        <f>AJ93</f>
        <v>1.36</v>
      </c>
      <c r="DB93">
        <f t="shared" si="1"/>
        <v>54.695999999999998</v>
      </c>
      <c r="DC93">
        <f>ROUND((ROUND(AT93*AG93,2)*0.48),6)</f>
        <v>0</v>
      </c>
      <c r="DD93" t="s">
        <v>3</v>
      </c>
      <c r="DE93" t="s">
        <v>3</v>
      </c>
      <c r="DF93">
        <f>ROUND(ROUND(AE93,2)*CX93,2)</f>
        <v>0</v>
      </c>
      <c r="DG93">
        <f>ROUND(ROUND(AF93*AJ93,2)*CX93,2)</f>
        <v>74.39</v>
      </c>
      <c r="DH93">
        <f>ROUND(ROUND(AG93*AK93,2)*CX93,2)</f>
        <v>0</v>
      </c>
      <c r="DI93">
        <f>ROUND(ROUND(AH93,2)*CX93,2)</f>
        <v>0</v>
      </c>
      <c r="DJ93">
        <f>DG93</f>
        <v>74.39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ROW(Source!A101)</f>
        <v>101</v>
      </c>
      <c r="B94">
        <v>271789439</v>
      </c>
      <c r="C94">
        <v>271790014</v>
      </c>
      <c r="D94">
        <v>140403176</v>
      </c>
      <c r="E94">
        <v>1</v>
      </c>
      <c r="F94">
        <v>1</v>
      </c>
      <c r="G94">
        <v>1</v>
      </c>
      <c r="H94">
        <v>1</v>
      </c>
      <c r="I94" t="s">
        <v>496</v>
      </c>
      <c r="J94" t="s">
        <v>3</v>
      </c>
      <c r="K94" t="s">
        <v>497</v>
      </c>
      <c r="L94">
        <v>1369</v>
      </c>
      <c r="N94">
        <v>1013</v>
      </c>
      <c r="O94" t="s">
        <v>498</v>
      </c>
      <c r="P94" t="s">
        <v>498</v>
      </c>
      <c r="Q94">
        <v>1</v>
      </c>
      <c r="W94">
        <v>0</v>
      </c>
      <c r="X94">
        <v>1283279319</v>
      </c>
      <c r="Y94">
        <f>AT94</f>
        <v>1.2999999999999998</v>
      </c>
      <c r="AA94">
        <v>0</v>
      </c>
      <c r="AB94">
        <v>0</v>
      </c>
      <c r="AC94">
        <v>0</v>
      </c>
      <c r="AD94">
        <v>173.4</v>
      </c>
      <c r="AE94">
        <v>0</v>
      </c>
      <c r="AF94">
        <v>0</v>
      </c>
      <c r="AG94">
        <v>0</v>
      </c>
      <c r="AH94">
        <v>173.4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1.2999999999999998</v>
      </c>
      <c r="AU94" t="s">
        <v>3</v>
      </c>
      <c r="AV94">
        <v>1</v>
      </c>
      <c r="AW94">
        <v>2</v>
      </c>
      <c r="AX94">
        <v>271790018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ROUND(AT94*Source!I101*AH94*AL94,2)</f>
        <v>225.42</v>
      </c>
      <c r="CV94">
        <f>ROUND(Y94*Source!I101,9)</f>
        <v>1.3</v>
      </c>
      <c r="CW94">
        <v>0</v>
      </c>
      <c r="CX94">
        <f>ROUND(Y94*Source!I101,9)</f>
        <v>1.3</v>
      </c>
      <c r="CY94">
        <f>AD94</f>
        <v>173.4</v>
      </c>
      <c r="CZ94">
        <f>AH94</f>
        <v>173.4</v>
      </c>
      <c r="DA94">
        <f>AL94</f>
        <v>1</v>
      </c>
      <c r="DB94">
        <f t="shared" si="1"/>
        <v>108.2016</v>
      </c>
      <c r="DC94">
        <f>ROUND(ROUND(AT94*AG94,2),6)</f>
        <v>0</v>
      </c>
      <c r="DD94" t="s">
        <v>24</v>
      </c>
      <c r="DE94" t="s">
        <v>3</v>
      </c>
      <c r="DF94">
        <f>ROUND((ROUND(AE94,2)*0.48)*CX94,2)</f>
        <v>0</v>
      </c>
      <c r="DG94">
        <f>ROUND((ROUND(AF94,2)*0.48)*CX94,2)</f>
        <v>0</v>
      </c>
      <c r="DH94">
        <f>ROUND(ROUND(AG94,2)*CX94,2)</f>
        <v>0</v>
      </c>
      <c r="DI94">
        <f>ROUND((ROUND(AH94,2)*0.48)*CX94,2)</f>
        <v>108.2</v>
      </c>
      <c r="DJ94">
        <f>DI94</f>
        <v>108.2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ROW(Source!A101)</f>
        <v>101</v>
      </c>
      <c r="B95">
        <v>271789439</v>
      </c>
      <c r="C95">
        <v>271790014</v>
      </c>
      <c r="D95">
        <v>140403178</v>
      </c>
      <c r="E95">
        <v>1</v>
      </c>
      <c r="F95">
        <v>1</v>
      </c>
      <c r="G95">
        <v>1</v>
      </c>
      <c r="H95">
        <v>1</v>
      </c>
      <c r="I95" t="s">
        <v>499</v>
      </c>
      <c r="J95" t="s">
        <v>3</v>
      </c>
      <c r="K95" t="s">
        <v>500</v>
      </c>
      <c r="L95">
        <v>1369</v>
      </c>
      <c r="N95">
        <v>1013</v>
      </c>
      <c r="O95" t="s">
        <v>498</v>
      </c>
      <c r="P95" t="s">
        <v>498</v>
      </c>
      <c r="Q95">
        <v>1</v>
      </c>
      <c r="W95">
        <v>0</v>
      </c>
      <c r="X95">
        <v>-2054596809</v>
      </c>
      <c r="Y95">
        <f>AT95</f>
        <v>0.33</v>
      </c>
      <c r="AA95">
        <v>0</v>
      </c>
      <c r="AB95">
        <v>0</v>
      </c>
      <c r="AC95">
        <v>0</v>
      </c>
      <c r="AD95">
        <v>173.4</v>
      </c>
      <c r="AE95">
        <v>0</v>
      </c>
      <c r="AF95">
        <v>0</v>
      </c>
      <c r="AG95">
        <v>0</v>
      </c>
      <c r="AH95">
        <v>173.4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0.33</v>
      </c>
      <c r="AU95" t="s">
        <v>3</v>
      </c>
      <c r="AV95">
        <v>2</v>
      </c>
      <c r="AW95">
        <v>2</v>
      </c>
      <c r="AX95">
        <v>271790019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ROUND(Y95*Source!I101,9)</f>
        <v>0.33</v>
      </c>
      <c r="CY95">
        <f>AD95</f>
        <v>173.4</v>
      </c>
      <c r="CZ95">
        <f>AH95</f>
        <v>173.4</v>
      </c>
      <c r="DA95">
        <f>AL95</f>
        <v>1</v>
      </c>
      <c r="DB95">
        <f t="shared" si="1"/>
        <v>27.465599999999998</v>
      </c>
      <c r="DC95">
        <f>ROUND(ROUND(AT95*AG95,2),6)</f>
        <v>0</v>
      </c>
      <c r="DD95" t="s">
        <v>24</v>
      </c>
      <c r="DE95" t="s">
        <v>3</v>
      </c>
      <c r="DF95">
        <f>ROUND((ROUND(AE95,2)*0.48)*CX95,2)</f>
        <v>0</v>
      </c>
      <c r="DG95">
        <f>ROUND((ROUND(AF95,2)*0.48)*CX95,2)</f>
        <v>0</v>
      </c>
      <c r="DH95">
        <f>ROUND(ROUND(AG95,2)*CX95,2)</f>
        <v>0</v>
      </c>
      <c r="DI95">
        <f>ROUND((ROUND(AH95,2)*0.48)*CX95,2)</f>
        <v>27.47</v>
      </c>
      <c r="DJ95">
        <f>DI95</f>
        <v>27.47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ROW(Source!A101)</f>
        <v>101</v>
      </c>
      <c r="B96">
        <v>271789439</v>
      </c>
      <c r="C96">
        <v>271790014</v>
      </c>
      <c r="D96">
        <v>140371526</v>
      </c>
      <c r="E96">
        <v>1</v>
      </c>
      <c r="F96">
        <v>1</v>
      </c>
      <c r="G96">
        <v>1</v>
      </c>
      <c r="H96">
        <v>2</v>
      </c>
      <c r="I96" t="s">
        <v>501</v>
      </c>
      <c r="J96" t="s">
        <v>502</v>
      </c>
      <c r="K96" t="s">
        <v>503</v>
      </c>
      <c r="L96">
        <v>1368</v>
      </c>
      <c r="N96">
        <v>1011</v>
      </c>
      <c r="O96" t="s">
        <v>504</v>
      </c>
      <c r="P96" t="s">
        <v>504</v>
      </c>
      <c r="Q96">
        <v>1</v>
      </c>
      <c r="W96">
        <v>0</v>
      </c>
      <c r="X96">
        <v>2068214024</v>
      </c>
      <c r="Y96">
        <f>(AT96*0.48)</f>
        <v>0.15840000000000001</v>
      </c>
      <c r="AA96">
        <v>0</v>
      </c>
      <c r="AB96">
        <v>322.86</v>
      </c>
      <c r="AC96">
        <v>0</v>
      </c>
      <c r="AD96">
        <v>0</v>
      </c>
      <c r="AE96">
        <v>0</v>
      </c>
      <c r="AF96">
        <v>237.4</v>
      </c>
      <c r="AG96">
        <v>0</v>
      </c>
      <c r="AH96">
        <v>0</v>
      </c>
      <c r="AI96">
        <v>1</v>
      </c>
      <c r="AJ96">
        <v>1.36</v>
      </c>
      <c r="AK96">
        <v>1.45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0.33</v>
      </c>
      <c r="AU96" t="s">
        <v>24</v>
      </c>
      <c r="AV96">
        <v>0</v>
      </c>
      <c r="AW96">
        <v>2</v>
      </c>
      <c r="AX96">
        <v>271790020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ROUND(Y96*Source!I101*DO96,9)</f>
        <v>0</v>
      </c>
      <c r="CX96">
        <f>ROUND(Y96*Source!I101,9)</f>
        <v>0.15840000000000001</v>
      </c>
      <c r="CY96">
        <f>AB96</f>
        <v>322.86</v>
      </c>
      <c r="CZ96">
        <f>AF96</f>
        <v>237.4</v>
      </c>
      <c r="DA96">
        <f>AJ96</f>
        <v>1.36</v>
      </c>
      <c r="DB96">
        <f t="shared" si="1"/>
        <v>37.603200000000001</v>
      </c>
      <c r="DC96">
        <f>ROUND((ROUND(AT96*AG96,2)*0.48),6)</f>
        <v>0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51.14</v>
      </c>
      <c r="DH96">
        <f>ROUND(ROUND(AG96*AK96,2)*CX96,2)</f>
        <v>0</v>
      </c>
      <c r="DI96">
        <f>ROUND(ROUND(AH96,2)*CX96,2)</f>
        <v>0</v>
      </c>
      <c r="DJ96">
        <f>DG96</f>
        <v>51.14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ROW(Source!A102)</f>
        <v>102</v>
      </c>
      <c r="B97">
        <v>271789439</v>
      </c>
      <c r="C97">
        <v>271790021</v>
      </c>
      <c r="D97">
        <v>140403176</v>
      </c>
      <c r="E97">
        <v>1</v>
      </c>
      <c r="F97">
        <v>1</v>
      </c>
      <c r="G97">
        <v>1</v>
      </c>
      <c r="H97">
        <v>1</v>
      </c>
      <c r="I97" t="s">
        <v>496</v>
      </c>
      <c r="J97" t="s">
        <v>3</v>
      </c>
      <c r="K97" t="s">
        <v>497</v>
      </c>
      <c r="L97">
        <v>1369</v>
      </c>
      <c r="N97">
        <v>1013</v>
      </c>
      <c r="O97" t="s">
        <v>498</v>
      </c>
      <c r="P97" t="s">
        <v>498</v>
      </c>
      <c r="Q97">
        <v>1</v>
      </c>
      <c r="W97">
        <v>0</v>
      </c>
      <c r="X97">
        <v>1283279319</v>
      </c>
      <c r="Y97">
        <f>AT97</f>
        <v>1.9</v>
      </c>
      <c r="AA97">
        <v>0</v>
      </c>
      <c r="AB97">
        <v>0</v>
      </c>
      <c r="AC97">
        <v>0</v>
      </c>
      <c r="AD97">
        <v>173.4</v>
      </c>
      <c r="AE97">
        <v>0</v>
      </c>
      <c r="AF97">
        <v>0</v>
      </c>
      <c r="AG97">
        <v>0</v>
      </c>
      <c r="AH97">
        <v>173.4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1.9</v>
      </c>
      <c r="AU97" t="s">
        <v>3</v>
      </c>
      <c r="AV97">
        <v>1</v>
      </c>
      <c r="AW97">
        <v>2</v>
      </c>
      <c r="AX97">
        <v>271790025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ROUND(AT97*Source!I102*AH97*AL97,2)</f>
        <v>329.46</v>
      </c>
      <c r="CV97">
        <f>ROUND(Y97*Source!I102,9)</f>
        <v>1.9</v>
      </c>
      <c r="CW97">
        <v>0</v>
      </c>
      <c r="CX97">
        <f>ROUND(Y97*Source!I102,9)</f>
        <v>1.9</v>
      </c>
      <c r="CY97">
        <f>AD97</f>
        <v>173.4</v>
      </c>
      <c r="CZ97">
        <f>AH97</f>
        <v>173.4</v>
      </c>
      <c r="DA97">
        <f>AL97</f>
        <v>1</v>
      </c>
      <c r="DB97">
        <f t="shared" si="1"/>
        <v>158.14080000000001</v>
      </c>
      <c r="DC97">
        <f>ROUND(ROUND(AT97*AG97,2),6)</f>
        <v>0</v>
      </c>
      <c r="DD97" t="s">
        <v>24</v>
      </c>
      <c r="DE97" t="s">
        <v>3</v>
      </c>
      <c r="DF97">
        <f>ROUND((ROUND(AE97,2)*0.48)*CX97,2)</f>
        <v>0</v>
      </c>
      <c r="DG97">
        <f>ROUND((ROUND(AF97,2)*0.48)*CX97,2)</f>
        <v>0</v>
      </c>
      <c r="DH97">
        <f>ROUND(ROUND(AG97,2)*CX97,2)</f>
        <v>0</v>
      </c>
      <c r="DI97">
        <f>ROUND((ROUND(AH97,2)*0.48)*CX97,2)</f>
        <v>158.13999999999999</v>
      </c>
      <c r="DJ97">
        <f>DI97</f>
        <v>158.13999999999999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ROW(Source!A102)</f>
        <v>102</v>
      </c>
      <c r="B98">
        <v>271789439</v>
      </c>
      <c r="C98">
        <v>271790021</v>
      </c>
      <c r="D98">
        <v>140403178</v>
      </c>
      <c r="E98">
        <v>1</v>
      </c>
      <c r="F98">
        <v>1</v>
      </c>
      <c r="G98">
        <v>1</v>
      </c>
      <c r="H98">
        <v>1</v>
      </c>
      <c r="I98" t="s">
        <v>499</v>
      </c>
      <c r="J98" t="s">
        <v>3</v>
      </c>
      <c r="K98" t="s">
        <v>500</v>
      </c>
      <c r="L98">
        <v>1369</v>
      </c>
      <c r="N98">
        <v>1013</v>
      </c>
      <c r="O98" t="s">
        <v>498</v>
      </c>
      <c r="P98" t="s">
        <v>498</v>
      </c>
      <c r="Q98">
        <v>1</v>
      </c>
      <c r="W98">
        <v>0</v>
      </c>
      <c r="X98">
        <v>-2054596809</v>
      </c>
      <c r="Y98">
        <f>AT98</f>
        <v>0.48</v>
      </c>
      <c r="AA98">
        <v>0</v>
      </c>
      <c r="AB98">
        <v>0</v>
      </c>
      <c r="AC98">
        <v>0</v>
      </c>
      <c r="AD98">
        <v>173.4</v>
      </c>
      <c r="AE98">
        <v>0</v>
      </c>
      <c r="AF98">
        <v>0</v>
      </c>
      <c r="AG98">
        <v>0</v>
      </c>
      <c r="AH98">
        <v>173.4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0.48</v>
      </c>
      <c r="AU98" t="s">
        <v>3</v>
      </c>
      <c r="AV98">
        <v>2</v>
      </c>
      <c r="AW98">
        <v>2</v>
      </c>
      <c r="AX98">
        <v>271790026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ROUND(Y98*Source!I102,9)</f>
        <v>0.48</v>
      </c>
      <c r="CY98">
        <f>AD98</f>
        <v>173.4</v>
      </c>
      <c r="CZ98">
        <f>AH98</f>
        <v>173.4</v>
      </c>
      <c r="DA98">
        <f>AL98</f>
        <v>1</v>
      </c>
      <c r="DB98">
        <f t="shared" si="1"/>
        <v>39.950400000000002</v>
      </c>
      <c r="DC98">
        <f>ROUND(ROUND(AT98*AG98,2),6)</f>
        <v>0</v>
      </c>
      <c r="DD98" t="s">
        <v>24</v>
      </c>
      <c r="DE98" t="s">
        <v>3</v>
      </c>
      <c r="DF98">
        <f>ROUND((ROUND(AE98,2)*0.48)*CX98,2)</f>
        <v>0</v>
      </c>
      <c r="DG98">
        <f>ROUND((ROUND(AF98,2)*0.48)*CX98,2)</f>
        <v>0</v>
      </c>
      <c r="DH98">
        <f>ROUND(ROUND(AG98,2)*CX98,2)</f>
        <v>0</v>
      </c>
      <c r="DI98">
        <f>ROUND((ROUND(AH98,2)*0.48)*CX98,2)</f>
        <v>39.950000000000003</v>
      </c>
      <c r="DJ98">
        <f>DI98</f>
        <v>39.950000000000003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ROW(Source!A102)</f>
        <v>102</v>
      </c>
      <c r="B99">
        <v>271789439</v>
      </c>
      <c r="C99">
        <v>271790021</v>
      </c>
      <c r="D99">
        <v>140371526</v>
      </c>
      <c r="E99">
        <v>1</v>
      </c>
      <c r="F99">
        <v>1</v>
      </c>
      <c r="G99">
        <v>1</v>
      </c>
      <c r="H99">
        <v>2</v>
      </c>
      <c r="I99" t="s">
        <v>501</v>
      </c>
      <c r="J99" t="s">
        <v>502</v>
      </c>
      <c r="K99" t="s">
        <v>503</v>
      </c>
      <c r="L99">
        <v>1368</v>
      </c>
      <c r="N99">
        <v>1011</v>
      </c>
      <c r="O99" t="s">
        <v>504</v>
      </c>
      <c r="P99" t="s">
        <v>504</v>
      </c>
      <c r="Q99">
        <v>1</v>
      </c>
      <c r="W99">
        <v>0</v>
      </c>
      <c r="X99">
        <v>2068214024</v>
      </c>
      <c r="Y99">
        <f>(AT99*0.48)</f>
        <v>0.23039999999999999</v>
      </c>
      <c r="AA99">
        <v>0</v>
      </c>
      <c r="AB99">
        <v>322.86</v>
      </c>
      <c r="AC99">
        <v>0</v>
      </c>
      <c r="AD99">
        <v>0</v>
      </c>
      <c r="AE99">
        <v>0</v>
      </c>
      <c r="AF99">
        <v>237.4</v>
      </c>
      <c r="AG99">
        <v>0</v>
      </c>
      <c r="AH99">
        <v>0</v>
      </c>
      <c r="AI99">
        <v>1</v>
      </c>
      <c r="AJ99">
        <v>1.36</v>
      </c>
      <c r="AK99">
        <v>1.45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0.48</v>
      </c>
      <c r="AU99" t="s">
        <v>24</v>
      </c>
      <c r="AV99">
        <v>0</v>
      </c>
      <c r="AW99">
        <v>2</v>
      </c>
      <c r="AX99">
        <v>271790027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ROUND(Y99*Source!I102*DO99,9)</f>
        <v>0</v>
      </c>
      <c r="CX99">
        <f>ROUND(Y99*Source!I102,9)</f>
        <v>0.23039999999999999</v>
      </c>
      <c r="CY99">
        <f>AB99</f>
        <v>322.86</v>
      </c>
      <c r="CZ99">
        <f>AF99</f>
        <v>237.4</v>
      </c>
      <c r="DA99">
        <f>AJ99</f>
        <v>1.36</v>
      </c>
      <c r="DB99">
        <f t="shared" si="1"/>
        <v>54.695999999999998</v>
      </c>
      <c r="DC99">
        <f>ROUND((ROUND(AT99*AG99,2)*0.48),6)</f>
        <v>0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74.39</v>
      </c>
      <c r="DH99">
        <f>ROUND(ROUND(AG99*AK99,2)*CX99,2)</f>
        <v>0</v>
      </c>
      <c r="DI99">
        <f>ROUND(ROUND(AH99,2)*CX99,2)</f>
        <v>0</v>
      </c>
      <c r="DJ99">
        <f>DG99</f>
        <v>74.39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ROW(Source!A103)</f>
        <v>103</v>
      </c>
      <c r="B100">
        <v>271789439</v>
      </c>
      <c r="C100">
        <v>271790028</v>
      </c>
      <c r="D100">
        <v>140403176</v>
      </c>
      <c r="E100">
        <v>1</v>
      </c>
      <c r="F100">
        <v>1</v>
      </c>
      <c r="G100">
        <v>1</v>
      </c>
      <c r="H100">
        <v>1</v>
      </c>
      <c r="I100" t="s">
        <v>496</v>
      </c>
      <c r="J100" t="s">
        <v>3</v>
      </c>
      <c r="K100" t="s">
        <v>497</v>
      </c>
      <c r="L100">
        <v>1369</v>
      </c>
      <c r="N100">
        <v>1013</v>
      </c>
      <c r="O100" t="s">
        <v>498</v>
      </c>
      <c r="P100" t="s">
        <v>498</v>
      </c>
      <c r="Q100">
        <v>1</v>
      </c>
      <c r="W100">
        <v>0</v>
      </c>
      <c r="X100">
        <v>1283279319</v>
      </c>
      <c r="Y100">
        <f>AT100</f>
        <v>1</v>
      </c>
      <c r="AA100">
        <v>0</v>
      </c>
      <c r="AB100">
        <v>0</v>
      </c>
      <c r="AC100">
        <v>0</v>
      </c>
      <c r="AD100">
        <v>173.4</v>
      </c>
      <c r="AE100">
        <v>0</v>
      </c>
      <c r="AF100">
        <v>0</v>
      </c>
      <c r="AG100">
        <v>0</v>
      </c>
      <c r="AH100">
        <v>173.4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</v>
      </c>
      <c r="AU100" t="s">
        <v>3</v>
      </c>
      <c r="AV100">
        <v>1</v>
      </c>
      <c r="AW100">
        <v>2</v>
      </c>
      <c r="AX100">
        <v>271790032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ROUND(AT100*Source!I103*AH100*AL100,2)</f>
        <v>173.4</v>
      </c>
      <c r="CV100">
        <f>ROUND(Y100*Source!I103,9)</f>
        <v>1</v>
      </c>
      <c r="CW100">
        <v>0</v>
      </c>
      <c r="CX100">
        <f>ROUND(Y100*Source!I103,9)</f>
        <v>1</v>
      </c>
      <c r="CY100">
        <f>AD100</f>
        <v>173.4</v>
      </c>
      <c r="CZ100">
        <f>AH100</f>
        <v>173.4</v>
      </c>
      <c r="DA100">
        <f>AL100</f>
        <v>1</v>
      </c>
      <c r="DB100">
        <f t="shared" si="1"/>
        <v>83.231999999999999</v>
      </c>
      <c r="DC100">
        <f>ROUND(ROUND(AT100*AG100,2),6)</f>
        <v>0</v>
      </c>
      <c r="DD100" t="s">
        <v>24</v>
      </c>
      <c r="DE100" t="s">
        <v>3</v>
      </c>
      <c r="DF100">
        <f>ROUND((ROUND(AE100,2)*0.48)*CX100,2)</f>
        <v>0</v>
      </c>
      <c r="DG100">
        <f>ROUND((ROUND(AF100,2)*0.48)*CX100,2)</f>
        <v>0</v>
      </c>
      <c r="DH100">
        <f>ROUND(ROUND(AG100,2)*CX100,2)</f>
        <v>0</v>
      </c>
      <c r="DI100">
        <f>ROUND((ROUND(AH100,2)*0.48)*CX100,2)</f>
        <v>83.23</v>
      </c>
      <c r="DJ100">
        <f>DI100</f>
        <v>83.23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ROW(Source!A103)</f>
        <v>103</v>
      </c>
      <c r="B101">
        <v>271789439</v>
      </c>
      <c r="C101">
        <v>271790028</v>
      </c>
      <c r="D101">
        <v>140403178</v>
      </c>
      <c r="E101">
        <v>1</v>
      </c>
      <c r="F101">
        <v>1</v>
      </c>
      <c r="G101">
        <v>1</v>
      </c>
      <c r="H101">
        <v>1</v>
      </c>
      <c r="I101" t="s">
        <v>499</v>
      </c>
      <c r="J101" t="s">
        <v>3</v>
      </c>
      <c r="K101" t="s">
        <v>500</v>
      </c>
      <c r="L101">
        <v>1369</v>
      </c>
      <c r="N101">
        <v>1013</v>
      </c>
      <c r="O101" t="s">
        <v>498</v>
      </c>
      <c r="P101" t="s">
        <v>498</v>
      </c>
      <c r="Q101">
        <v>1</v>
      </c>
      <c r="W101">
        <v>0</v>
      </c>
      <c r="X101">
        <v>-2054596809</v>
      </c>
      <c r="Y101">
        <f>AT101</f>
        <v>0.25</v>
      </c>
      <c r="AA101">
        <v>0</v>
      </c>
      <c r="AB101">
        <v>0</v>
      </c>
      <c r="AC101">
        <v>0</v>
      </c>
      <c r="AD101">
        <v>173.4</v>
      </c>
      <c r="AE101">
        <v>0</v>
      </c>
      <c r="AF101">
        <v>0</v>
      </c>
      <c r="AG101">
        <v>0</v>
      </c>
      <c r="AH101">
        <v>173.4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0.25</v>
      </c>
      <c r="AU101" t="s">
        <v>3</v>
      </c>
      <c r="AV101">
        <v>2</v>
      </c>
      <c r="AW101">
        <v>2</v>
      </c>
      <c r="AX101">
        <v>271790033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ROUND(Y101*Source!I103,9)</f>
        <v>0.25</v>
      </c>
      <c r="CY101">
        <f>AD101</f>
        <v>173.4</v>
      </c>
      <c r="CZ101">
        <f>AH101</f>
        <v>173.4</v>
      </c>
      <c r="DA101">
        <f>AL101</f>
        <v>1</v>
      </c>
      <c r="DB101">
        <f t="shared" si="1"/>
        <v>20.808</v>
      </c>
      <c r="DC101">
        <f>ROUND(ROUND(AT101*AG101,2),6)</f>
        <v>0</v>
      </c>
      <c r="DD101" t="s">
        <v>24</v>
      </c>
      <c r="DE101" t="s">
        <v>3</v>
      </c>
      <c r="DF101">
        <f>ROUND((ROUND(AE101,2)*0.48)*CX101,2)</f>
        <v>0</v>
      </c>
      <c r="DG101">
        <f>ROUND((ROUND(AF101,2)*0.48)*CX101,2)</f>
        <v>0</v>
      </c>
      <c r="DH101">
        <f>ROUND(ROUND(AG101,2)*CX101,2)</f>
        <v>0</v>
      </c>
      <c r="DI101">
        <f>ROUND((ROUND(AH101,2)*0.48)*CX101,2)</f>
        <v>20.81</v>
      </c>
      <c r="DJ101">
        <f>DI101</f>
        <v>20.81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ROW(Source!A103)</f>
        <v>103</v>
      </c>
      <c r="B102">
        <v>271789439</v>
      </c>
      <c r="C102">
        <v>271790028</v>
      </c>
      <c r="D102">
        <v>140371526</v>
      </c>
      <c r="E102">
        <v>1</v>
      </c>
      <c r="F102">
        <v>1</v>
      </c>
      <c r="G102">
        <v>1</v>
      </c>
      <c r="H102">
        <v>2</v>
      </c>
      <c r="I102" t="s">
        <v>501</v>
      </c>
      <c r="J102" t="s">
        <v>502</v>
      </c>
      <c r="K102" t="s">
        <v>503</v>
      </c>
      <c r="L102">
        <v>1368</v>
      </c>
      <c r="N102">
        <v>1011</v>
      </c>
      <c r="O102" t="s">
        <v>504</v>
      </c>
      <c r="P102" t="s">
        <v>504</v>
      </c>
      <c r="Q102">
        <v>1</v>
      </c>
      <c r="W102">
        <v>0</v>
      </c>
      <c r="X102">
        <v>2068214024</v>
      </c>
      <c r="Y102">
        <f>(AT102*0.48)</f>
        <v>0.12</v>
      </c>
      <c r="AA102">
        <v>0</v>
      </c>
      <c r="AB102">
        <v>322.86</v>
      </c>
      <c r="AC102">
        <v>0</v>
      </c>
      <c r="AD102">
        <v>0</v>
      </c>
      <c r="AE102">
        <v>0</v>
      </c>
      <c r="AF102">
        <v>237.4</v>
      </c>
      <c r="AG102">
        <v>0</v>
      </c>
      <c r="AH102">
        <v>0</v>
      </c>
      <c r="AI102">
        <v>1</v>
      </c>
      <c r="AJ102">
        <v>1.36</v>
      </c>
      <c r="AK102">
        <v>1.45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0.25</v>
      </c>
      <c r="AU102" t="s">
        <v>24</v>
      </c>
      <c r="AV102">
        <v>0</v>
      </c>
      <c r="AW102">
        <v>2</v>
      </c>
      <c r="AX102">
        <v>271790034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ROUND(Y102*Source!I103*DO102,9)</f>
        <v>0</v>
      </c>
      <c r="CX102">
        <f>ROUND(Y102*Source!I103,9)</f>
        <v>0.12</v>
      </c>
      <c r="CY102">
        <f>AB102</f>
        <v>322.86</v>
      </c>
      <c r="CZ102">
        <f>AF102</f>
        <v>237.4</v>
      </c>
      <c r="DA102">
        <f>AJ102</f>
        <v>1.36</v>
      </c>
      <c r="DB102">
        <f t="shared" si="1"/>
        <v>28.488</v>
      </c>
      <c r="DC102">
        <f>ROUND((ROUND(AT102*AG102,2)*0.48),6)</f>
        <v>0</v>
      </c>
      <c r="DD102" t="s">
        <v>3</v>
      </c>
      <c r="DE102" t="s">
        <v>3</v>
      </c>
      <c r="DF102">
        <f>ROUND(ROUND(AE102,2)*CX102,2)</f>
        <v>0</v>
      </c>
      <c r="DG102">
        <f>ROUND(ROUND(AF102*AJ102,2)*CX102,2)</f>
        <v>38.74</v>
      </c>
      <c r="DH102">
        <f>ROUND(ROUND(AG102*AK102,2)*CX102,2)</f>
        <v>0</v>
      </c>
      <c r="DI102">
        <f>ROUND(ROUND(AH102,2)*CX102,2)</f>
        <v>0</v>
      </c>
      <c r="DJ102">
        <f>DG102</f>
        <v>38.74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ROW(Source!A104)</f>
        <v>104</v>
      </c>
      <c r="B103">
        <v>271789439</v>
      </c>
      <c r="C103">
        <v>271790035</v>
      </c>
      <c r="D103">
        <v>140403176</v>
      </c>
      <c r="E103">
        <v>1</v>
      </c>
      <c r="F103">
        <v>1</v>
      </c>
      <c r="G103">
        <v>1</v>
      </c>
      <c r="H103">
        <v>1</v>
      </c>
      <c r="I103" t="s">
        <v>496</v>
      </c>
      <c r="J103" t="s">
        <v>3</v>
      </c>
      <c r="K103" t="s">
        <v>497</v>
      </c>
      <c r="L103">
        <v>1369</v>
      </c>
      <c r="N103">
        <v>1013</v>
      </c>
      <c r="O103" t="s">
        <v>498</v>
      </c>
      <c r="P103" t="s">
        <v>498</v>
      </c>
      <c r="Q103">
        <v>1</v>
      </c>
      <c r="W103">
        <v>0</v>
      </c>
      <c r="X103">
        <v>1283279319</v>
      </c>
      <c r="Y103">
        <f>AT103</f>
        <v>0.6</v>
      </c>
      <c r="AA103">
        <v>0</v>
      </c>
      <c r="AB103">
        <v>0</v>
      </c>
      <c r="AC103">
        <v>0</v>
      </c>
      <c r="AD103">
        <v>173.4</v>
      </c>
      <c r="AE103">
        <v>0</v>
      </c>
      <c r="AF103">
        <v>0</v>
      </c>
      <c r="AG103">
        <v>0</v>
      </c>
      <c r="AH103">
        <v>173.4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0.6</v>
      </c>
      <c r="AU103" t="s">
        <v>3</v>
      </c>
      <c r="AV103">
        <v>1</v>
      </c>
      <c r="AW103">
        <v>2</v>
      </c>
      <c r="AX103">
        <v>271790039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ROUND(AT103*Source!I104*AH103*AL103,2)</f>
        <v>104.04</v>
      </c>
      <c r="CV103">
        <f>ROUND(Y103*Source!I104,9)</f>
        <v>0.6</v>
      </c>
      <c r="CW103">
        <v>0</v>
      </c>
      <c r="CX103">
        <f>ROUND(Y103*Source!I104,9)</f>
        <v>0.6</v>
      </c>
      <c r="CY103">
        <f>AD103</f>
        <v>173.4</v>
      </c>
      <c r="CZ103">
        <f>AH103</f>
        <v>173.4</v>
      </c>
      <c r="DA103">
        <f>AL103</f>
        <v>1</v>
      </c>
      <c r="DB103">
        <f t="shared" si="1"/>
        <v>49.9392</v>
      </c>
      <c r="DC103">
        <f>ROUND(ROUND(AT103*AG103,2),6)</f>
        <v>0</v>
      </c>
      <c r="DD103" t="s">
        <v>24</v>
      </c>
      <c r="DE103" t="s">
        <v>3</v>
      </c>
      <c r="DF103">
        <f>ROUND((ROUND(AE103,2)*0.48)*CX103,2)</f>
        <v>0</v>
      </c>
      <c r="DG103">
        <f>ROUND((ROUND(AF103,2)*0.48)*CX103,2)</f>
        <v>0</v>
      </c>
      <c r="DH103">
        <f>ROUND(ROUND(AG103,2)*CX103,2)</f>
        <v>0</v>
      </c>
      <c r="DI103">
        <f>ROUND((ROUND(AH103,2)*0.48)*CX103,2)</f>
        <v>49.94</v>
      </c>
      <c r="DJ103">
        <f>DI103</f>
        <v>49.94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ROW(Source!A104)</f>
        <v>104</v>
      </c>
      <c r="B104">
        <v>271789439</v>
      </c>
      <c r="C104">
        <v>271790035</v>
      </c>
      <c r="D104">
        <v>140403395</v>
      </c>
      <c r="E104">
        <v>1</v>
      </c>
      <c r="F104">
        <v>1</v>
      </c>
      <c r="G104">
        <v>1</v>
      </c>
      <c r="H104">
        <v>1</v>
      </c>
      <c r="I104" t="s">
        <v>505</v>
      </c>
      <c r="J104" t="s">
        <v>3</v>
      </c>
      <c r="K104" t="s">
        <v>506</v>
      </c>
      <c r="L104">
        <v>1369</v>
      </c>
      <c r="N104">
        <v>1013</v>
      </c>
      <c r="O104" t="s">
        <v>498</v>
      </c>
      <c r="P104" t="s">
        <v>498</v>
      </c>
      <c r="Q104">
        <v>1</v>
      </c>
      <c r="W104">
        <v>0</v>
      </c>
      <c r="X104">
        <v>656798251</v>
      </c>
      <c r="Y104">
        <f>AT104</f>
        <v>0.3</v>
      </c>
      <c r="AA104">
        <v>0</v>
      </c>
      <c r="AB104">
        <v>0</v>
      </c>
      <c r="AC104">
        <v>0</v>
      </c>
      <c r="AD104">
        <v>221.5</v>
      </c>
      <c r="AE104">
        <v>0</v>
      </c>
      <c r="AF104">
        <v>0</v>
      </c>
      <c r="AG104">
        <v>0</v>
      </c>
      <c r="AH104">
        <v>221.5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0.3</v>
      </c>
      <c r="AU104" t="s">
        <v>3</v>
      </c>
      <c r="AV104">
        <v>2</v>
      </c>
      <c r="AW104">
        <v>2</v>
      </c>
      <c r="AX104">
        <v>271790040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ROUND(Y104*Source!I104,9)</f>
        <v>0.3</v>
      </c>
      <c r="CY104">
        <f>AD104</f>
        <v>221.5</v>
      </c>
      <c r="CZ104">
        <f>AH104</f>
        <v>221.5</v>
      </c>
      <c r="DA104">
        <f>AL104</f>
        <v>1</v>
      </c>
      <c r="DB104">
        <f t="shared" si="1"/>
        <v>31.896000000000001</v>
      </c>
      <c r="DC104">
        <f>ROUND(ROUND(AT104*AG104,2),6)</f>
        <v>0</v>
      </c>
      <c r="DD104" t="s">
        <v>24</v>
      </c>
      <c r="DE104" t="s">
        <v>3</v>
      </c>
      <c r="DF104">
        <f>ROUND((ROUND(AE104,2)*0.48)*CX104,2)</f>
        <v>0</v>
      </c>
      <c r="DG104">
        <f>ROUND((ROUND(AF104,2)*0.48)*CX104,2)</f>
        <v>0</v>
      </c>
      <c r="DH104">
        <f>ROUND(ROUND(AG104,2)*CX104,2)</f>
        <v>0</v>
      </c>
      <c r="DI104">
        <f>ROUND((ROUND(AH104,2)*0.48)*CX104,2)</f>
        <v>31.9</v>
      </c>
      <c r="DJ104">
        <f>DI104</f>
        <v>31.9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ROW(Source!A104)</f>
        <v>104</v>
      </c>
      <c r="B105">
        <v>271789439</v>
      </c>
      <c r="C105">
        <v>271790035</v>
      </c>
      <c r="D105">
        <v>140371490</v>
      </c>
      <c r="E105">
        <v>1</v>
      </c>
      <c r="F105">
        <v>1</v>
      </c>
      <c r="G105">
        <v>1</v>
      </c>
      <c r="H105">
        <v>2</v>
      </c>
      <c r="I105" t="s">
        <v>507</v>
      </c>
      <c r="J105" t="s">
        <v>508</v>
      </c>
      <c r="K105" t="s">
        <v>509</v>
      </c>
      <c r="L105">
        <v>1368</v>
      </c>
      <c r="N105">
        <v>1011</v>
      </c>
      <c r="O105" t="s">
        <v>504</v>
      </c>
      <c r="P105" t="s">
        <v>504</v>
      </c>
      <c r="Q105">
        <v>1</v>
      </c>
      <c r="W105">
        <v>0</v>
      </c>
      <c r="X105">
        <v>-1781873588</v>
      </c>
      <c r="Y105">
        <f>(AT105*0.48)</f>
        <v>0.14399999999999999</v>
      </c>
      <c r="AA105">
        <v>0</v>
      </c>
      <c r="AB105">
        <v>1329.54</v>
      </c>
      <c r="AC105">
        <v>0</v>
      </c>
      <c r="AD105">
        <v>0</v>
      </c>
      <c r="AE105">
        <v>0</v>
      </c>
      <c r="AF105">
        <v>977.59999999999991</v>
      </c>
      <c r="AG105">
        <v>0</v>
      </c>
      <c r="AH105">
        <v>0</v>
      </c>
      <c r="AI105">
        <v>1</v>
      </c>
      <c r="AJ105">
        <v>1.36</v>
      </c>
      <c r="AK105">
        <v>1.45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0.3</v>
      </c>
      <c r="AU105" t="s">
        <v>24</v>
      </c>
      <c r="AV105">
        <v>0</v>
      </c>
      <c r="AW105">
        <v>2</v>
      </c>
      <c r="AX105">
        <v>271790041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ROUND(Y105*Source!I104*DO105,9)</f>
        <v>0</v>
      </c>
      <c r="CX105">
        <f>ROUND(Y105*Source!I104,9)</f>
        <v>0.14399999999999999</v>
      </c>
      <c r="CY105">
        <f>AB105</f>
        <v>1329.54</v>
      </c>
      <c r="CZ105">
        <f>AF105</f>
        <v>977.59999999999991</v>
      </c>
      <c r="DA105">
        <f>AJ105</f>
        <v>1.36</v>
      </c>
      <c r="DB105">
        <f t="shared" si="1"/>
        <v>140.77440000000001</v>
      </c>
      <c r="DC105">
        <f>ROUND((ROUND(AT105*AG105,2)*0.48),6)</f>
        <v>0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191.45</v>
      </c>
      <c r="DH105">
        <f>ROUND(ROUND(AG105*AK105,2)*CX105,2)</f>
        <v>0</v>
      </c>
      <c r="DI105">
        <f>ROUND(ROUND(AH105,2)*CX105,2)</f>
        <v>0</v>
      </c>
      <c r="DJ105">
        <f>DG105</f>
        <v>191.45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ROW(Source!A105)</f>
        <v>105</v>
      </c>
      <c r="B106">
        <v>271789439</v>
      </c>
      <c r="C106">
        <v>271790042</v>
      </c>
      <c r="D106">
        <v>140403176</v>
      </c>
      <c r="E106">
        <v>1</v>
      </c>
      <c r="F106">
        <v>1</v>
      </c>
      <c r="G106">
        <v>1</v>
      </c>
      <c r="H106">
        <v>1</v>
      </c>
      <c r="I106" t="s">
        <v>496</v>
      </c>
      <c r="J106" t="s">
        <v>3</v>
      </c>
      <c r="K106" t="s">
        <v>497</v>
      </c>
      <c r="L106">
        <v>1369</v>
      </c>
      <c r="N106">
        <v>1013</v>
      </c>
      <c r="O106" t="s">
        <v>498</v>
      </c>
      <c r="P106" t="s">
        <v>498</v>
      </c>
      <c r="Q106">
        <v>1</v>
      </c>
      <c r="W106">
        <v>0</v>
      </c>
      <c r="X106">
        <v>1283279319</v>
      </c>
      <c r="Y106">
        <f>AT106</f>
        <v>0.4</v>
      </c>
      <c r="AA106">
        <v>0</v>
      </c>
      <c r="AB106">
        <v>0</v>
      </c>
      <c r="AC106">
        <v>0</v>
      </c>
      <c r="AD106">
        <v>173.4</v>
      </c>
      <c r="AE106">
        <v>0</v>
      </c>
      <c r="AF106">
        <v>0</v>
      </c>
      <c r="AG106">
        <v>0</v>
      </c>
      <c r="AH106">
        <v>173.4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0.4</v>
      </c>
      <c r="AU106" t="s">
        <v>3</v>
      </c>
      <c r="AV106">
        <v>1</v>
      </c>
      <c r="AW106">
        <v>2</v>
      </c>
      <c r="AX106">
        <v>271790046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ROUND(AT106*Source!I105*AH106*AL106,2)</f>
        <v>69.36</v>
      </c>
      <c r="CV106">
        <f>ROUND(Y106*Source!I105,9)</f>
        <v>0.4</v>
      </c>
      <c r="CW106">
        <v>0</v>
      </c>
      <c r="CX106">
        <f>ROUND(Y106*Source!I105,9)</f>
        <v>0.4</v>
      </c>
      <c r="CY106">
        <f>AD106</f>
        <v>173.4</v>
      </c>
      <c r="CZ106">
        <f>AH106</f>
        <v>173.4</v>
      </c>
      <c r="DA106">
        <f>AL106</f>
        <v>1</v>
      </c>
      <c r="DB106">
        <f t="shared" si="1"/>
        <v>33.2928</v>
      </c>
      <c r="DC106">
        <f>ROUND(ROUND(AT106*AG106,2),6)</f>
        <v>0</v>
      </c>
      <c r="DD106" t="s">
        <v>24</v>
      </c>
      <c r="DE106" t="s">
        <v>3</v>
      </c>
      <c r="DF106">
        <f>ROUND((ROUND(AE106,2)*0.48)*CX106,2)</f>
        <v>0</v>
      </c>
      <c r="DG106">
        <f>ROUND((ROUND(AF106,2)*0.48)*CX106,2)</f>
        <v>0</v>
      </c>
      <c r="DH106">
        <f>ROUND(ROUND(AG106,2)*CX106,2)</f>
        <v>0</v>
      </c>
      <c r="DI106">
        <f>ROUND((ROUND(AH106,2)*0.48)*CX106,2)</f>
        <v>33.29</v>
      </c>
      <c r="DJ106">
        <f>DI106</f>
        <v>33.29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ROW(Source!A105)</f>
        <v>105</v>
      </c>
      <c r="B107">
        <v>271789439</v>
      </c>
      <c r="C107">
        <v>271790042</v>
      </c>
      <c r="D107">
        <v>140403395</v>
      </c>
      <c r="E107">
        <v>1</v>
      </c>
      <c r="F107">
        <v>1</v>
      </c>
      <c r="G107">
        <v>1</v>
      </c>
      <c r="H107">
        <v>1</v>
      </c>
      <c r="I107" t="s">
        <v>505</v>
      </c>
      <c r="J107" t="s">
        <v>3</v>
      </c>
      <c r="K107" t="s">
        <v>506</v>
      </c>
      <c r="L107">
        <v>1369</v>
      </c>
      <c r="N107">
        <v>1013</v>
      </c>
      <c r="O107" t="s">
        <v>498</v>
      </c>
      <c r="P107" t="s">
        <v>498</v>
      </c>
      <c r="Q107">
        <v>1</v>
      </c>
      <c r="W107">
        <v>0</v>
      </c>
      <c r="X107">
        <v>656798251</v>
      </c>
      <c r="Y107">
        <f>AT107</f>
        <v>0.2</v>
      </c>
      <c r="AA107">
        <v>0</v>
      </c>
      <c r="AB107">
        <v>0</v>
      </c>
      <c r="AC107">
        <v>0</v>
      </c>
      <c r="AD107">
        <v>221.5</v>
      </c>
      <c r="AE107">
        <v>0</v>
      </c>
      <c r="AF107">
        <v>0</v>
      </c>
      <c r="AG107">
        <v>0</v>
      </c>
      <c r="AH107">
        <v>221.5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0.2</v>
      </c>
      <c r="AU107" t="s">
        <v>3</v>
      </c>
      <c r="AV107">
        <v>2</v>
      </c>
      <c r="AW107">
        <v>2</v>
      </c>
      <c r="AX107">
        <v>271790047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ROUND(Y107*Source!I105,9)</f>
        <v>0.2</v>
      </c>
      <c r="CY107">
        <f>AD107</f>
        <v>221.5</v>
      </c>
      <c r="CZ107">
        <f>AH107</f>
        <v>221.5</v>
      </c>
      <c r="DA107">
        <f>AL107</f>
        <v>1</v>
      </c>
      <c r="DB107">
        <f t="shared" si="1"/>
        <v>21.263999999999999</v>
      </c>
      <c r="DC107">
        <f>ROUND(ROUND(AT107*AG107,2),6)</f>
        <v>0</v>
      </c>
      <c r="DD107" t="s">
        <v>24</v>
      </c>
      <c r="DE107" t="s">
        <v>3</v>
      </c>
      <c r="DF107">
        <f>ROUND((ROUND(AE107,2)*0.48)*CX107,2)</f>
        <v>0</v>
      </c>
      <c r="DG107">
        <f>ROUND((ROUND(AF107,2)*0.48)*CX107,2)</f>
        <v>0</v>
      </c>
      <c r="DH107">
        <f>ROUND(ROUND(AG107,2)*CX107,2)</f>
        <v>0</v>
      </c>
      <c r="DI107">
        <f>ROUND((ROUND(AH107,2)*0.48)*CX107,2)</f>
        <v>21.26</v>
      </c>
      <c r="DJ107">
        <f>DI107</f>
        <v>21.26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ROW(Source!A105)</f>
        <v>105</v>
      </c>
      <c r="B108">
        <v>271789439</v>
      </c>
      <c r="C108">
        <v>271790042</v>
      </c>
      <c r="D108">
        <v>140371490</v>
      </c>
      <c r="E108">
        <v>1</v>
      </c>
      <c r="F108">
        <v>1</v>
      </c>
      <c r="G108">
        <v>1</v>
      </c>
      <c r="H108">
        <v>2</v>
      </c>
      <c r="I108" t="s">
        <v>507</v>
      </c>
      <c r="J108" t="s">
        <v>508</v>
      </c>
      <c r="K108" t="s">
        <v>509</v>
      </c>
      <c r="L108">
        <v>1368</v>
      </c>
      <c r="N108">
        <v>1011</v>
      </c>
      <c r="O108" t="s">
        <v>504</v>
      </c>
      <c r="P108" t="s">
        <v>504</v>
      </c>
      <c r="Q108">
        <v>1</v>
      </c>
      <c r="W108">
        <v>0</v>
      </c>
      <c r="X108">
        <v>-1781873588</v>
      </c>
      <c r="Y108">
        <f>(AT108*0.48)</f>
        <v>9.6000000000000002E-2</v>
      </c>
      <c r="AA108">
        <v>0</v>
      </c>
      <c r="AB108">
        <v>1329.54</v>
      </c>
      <c r="AC108">
        <v>0</v>
      </c>
      <c r="AD108">
        <v>0</v>
      </c>
      <c r="AE108">
        <v>0</v>
      </c>
      <c r="AF108">
        <v>977.59999999999991</v>
      </c>
      <c r="AG108">
        <v>0</v>
      </c>
      <c r="AH108">
        <v>0</v>
      </c>
      <c r="AI108">
        <v>1</v>
      </c>
      <c r="AJ108">
        <v>1.36</v>
      </c>
      <c r="AK108">
        <v>1.45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0.2</v>
      </c>
      <c r="AU108" t="s">
        <v>24</v>
      </c>
      <c r="AV108">
        <v>0</v>
      </c>
      <c r="AW108">
        <v>2</v>
      </c>
      <c r="AX108">
        <v>271790048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ROUND(Y108*Source!I105*DO108,9)</f>
        <v>0</v>
      </c>
      <c r="CX108">
        <f>ROUND(Y108*Source!I105,9)</f>
        <v>9.6000000000000002E-2</v>
      </c>
      <c r="CY108">
        <f>AB108</f>
        <v>1329.54</v>
      </c>
      <c r="CZ108">
        <f>AF108</f>
        <v>977.59999999999991</v>
      </c>
      <c r="DA108">
        <f>AJ108</f>
        <v>1.36</v>
      </c>
      <c r="DB108">
        <f t="shared" si="1"/>
        <v>93.849599999999995</v>
      </c>
      <c r="DC108">
        <f>ROUND((ROUND(AT108*AG108,2)*0.48),6)</f>
        <v>0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127.64</v>
      </c>
      <c r="DH108">
        <f>ROUND(ROUND(AG108*AK108,2)*CX108,2)</f>
        <v>0</v>
      </c>
      <c r="DI108">
        <f>ROUND(ROUND(AH108,2)*CX108,2)</f>
        <v>0</v>
      </c>
      <c r="DJ108">
        <f>DG108</f>
        <v>127.64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ROW(Source!A106)</f>
        <v>106</v>
      </c>
      <c r="B109">
        <v>271789439</v>
      </c>
      <c r="C109">
        <v>271790049</v>
      </c>
      <c r="D109">
        <v>140403176</v>
      </c>
      <c r="E109">
        <v>1</v>
      </c>
      <c r="F109">
        <v>1</v>
      </c>
      <c r="G109">
        <v>1</v>
      </c>
      <c r="H109">
        <v>1</v>
      </c>
      <c r="I109" t="s">
        <v>496</v>
      </c>
      <c r="J109" t="s">
        <v>3</v>
      </c>
      <c r="K109" t="s">
        <v>497</v>
      </c>
      <c r="L109">
        <v>1369</v>
      </c>
      <c r="N109">
        <v>1013</v>
      </c>
      <c r="O109" t="s">
        <v>498</v>
      </c>
      <c r="P109" t="s">
        <v>498</v>
      </c>
      <c r="Q109">
        <v>1</v>
      </c>
      <c r="W109">
        <v>0</v>
      </c>
      <c r="X109">
        <v>1283279319</v>
      </c>
      <c r="Y109">
        <f>AT109</f>
        <v>0.6</v>
      </c>
      <c r="AA109">
        <v>0</v>
      </c>
      <c r="AB109">
        <v>0</v>
      </c>
      <c r="AC109">
        <v>0</v>
      </c>
      <c r="AD109">
        <v>173.4</v>
      </c>
      <c r="AE109">
        <v>0</v>
      </c>
      <c r="AF109">
        <v>0</v>
      </c>
      <c r="AG109">
        <v>0</v>
      </c>
      <c r="AH109">
        <v>173.4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0.6</v>
      </c>
      <c r="AU109" t="s">
        <v>3</v>
      </c>
      <c r="AV109">
        <v>1</v>
      </c>
      <c r="AW109">
        <v>2</v>
      </c>
      <c r="AX109">
        <v>271790053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ROUND(AT109*Source!I106*AH109*AL109,2)</f>
        <v>104.04</v>
      </c>
      <c r="CV109">
        <f>ROUND(Y109*Source!I106,9)</f>
        <v>0.6</v>
      </c>
      <c r="CW109">
        <v>0</v>
      </c>
      <c r="CX109">
        <f>ROUND(Y109*Source!I106,9)</f>
        <v>0.6</v>
      </c>
      <c r="CY109">
        <f>AD109</f>
        <v>173.4</v>
      </c>
      <c r="CZ109">
        <f>AH109</f>
        <v>173.4</v>
      </c>
      <c r="DA109">
        <f>AL109</f>
        <v>1</v>
      </c>
      <c r="DB109">
        <f t="shared" si="1"/>
        <v>49.9392</v>
      </c>
      <c r="DC109">
        <f>ROUND(ROUND(AT109*AG109,2),6)</f>
        <v>0</v>
      </c>
      <c r="DD109" t="s">
        <v>24</v>
      </c>
      <c r="DE109" t="s">
        <v>3</v>
      </c>
      <c r="DF109">
        <f>ROUND((ROUND(AE109,2)*0.48)*CX109,2)</f>
        <v>0</v>
      </c>
      <c r="DG109">
        <f>ROUND((ROUND(AF109,2)*0.48)*CX109,2)</f>
        <v>0</v>
      </c>
      <c r="DH109">
        <f>ROUND(ROUND(AG109,2)*CX109,2)</f>
        <v>0</v>
      </c>
      <c r="DI109">
        <f>ROUND((ROUND(AH109,2)*0.48)*CX109,2)</f>
        <v>49.94</v>
      </c>
      <c r="DJ109">
        <f>DI109</f>
        <v>49.94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ROW(Source!A106)</f>
        <v>106</v>
      </c>
      <c r="B110">
        <v>271789439</v>
      </c>
      <c r="C110">
        <v>271790049</v>
      </c>
      <c r="D110">
        <v>140403395</v>
      </c>
      <c r="E110">
        <v>1</v>
      </c>
      <c r="F110">
        <v>1</v>
      </c>
      <c r="G110">
        <v>1</v>
      </c>
      <c r="H110">
        <v>1</v>
      </c>
      <c r="I110" t="s">
        <v>505</v>
      </c>
      <c r="J110" t="s">
        <v>3</v>
      </c>
      <c r="K110" t="s">
        <v>506</v>
      </c>
      <c r="L110">
        <v>1369</v>
      </c>
      <c r="N110">
        <v>1013</v>
      </c>
      <c r="O110" t="s">
        <v>498</v>
      </c>
      <c r="P110" t="s">
        <v>498</v>
      </c>
      <c r="Q110">
        <v>1</v>
      </c>
      <c r="W110">
        <v>0</v>
      </c>
      <c r="X110">
        <v>656798251</v>
      </c>
      <c r="Y110">
        <f>AT110</f>
        <v>0.3</v>
      </c>
      <c r="AA110">
        <v>0</v>
      </c>
      <c r="AB110">
        <v>0</v>
      </c>
      <c r="AC110">
        <v>0</v>
      </c>
      <c r="AD110">
        <v>221.5</v>
      </c>
      <c r="AE110">
        <v>0</v>
      </c>
      <c r="AF110">
        <v>0</v>
      </c>
      <c r="AG110">
        <v>0</v>
      </c>
      <c r="AH110">
        <v>221.5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0.3</v>
      </c>
      <c r="AU110" t="s">
        <v>3</v>
      </c>
      <c r="AV110">
        <v>2</v>
      </c>
      <c r="AW110">
        <v>2</v>
      </c>
      <c r="AX110">
        <v>271790054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ROUND(Y110*Source!I106,9)</f>
        <v>0.3</v>
      </c>
      <c r="CY110">
        <f>AD110</f>
        <v>221.5</v>
      </c>
      <c r="CZ110">
        <f>AH110</f>
        <v>221.5</v>
      </c>
      <c r="DA110">
        <f>AL110</f>
        <v>1</v>
      </c>
      <c r="DB110">
        <f t="shared" si="1"/>
        <v>31.896000000000001</v>
      </c>
      <c r="DC110">
        <f>ROUND(ROUND(AT110*AG110,2),6)</f>
        <v>0</v>
      </c>
      <c r="DD110" t="s">
        <v>24</v>
      </c>
      <c r="DE110" t="s">
        <v>3</v>
      </c>
      <c r="DF110">
        <f>ROUND((ROUND(AE110,2)*0.48)*CX110,2)</f>
        <v>0</v>
      </c>
      <c r="DG110">
        <f>ROUND((ROUND(AF110,2)*0.48)*CX110,2)</f>
        <v>0</v>
      </c>
      <c r="DH110">
        <f>ROUND(ROUND(AG110,2)*CX110,2)</f>
        <v>0</v>
      </c>
      <c r="DI110">
        <f>ROUND((ROUND(AH110,2)*0.48)*CX110,2)</f>
        <v>31.9</v>
      </c>
      <c r="DJ110">
        <f>DI110</f>
        <v>31.9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ROW(Source!A106)</f>
        <v>106</v>
      </c>
      <c r="B111">
        <v>271789439</v>
      </c>
      <c r="C111">
        <v>271790049</v>
      </c>
      <c r="D111">
        <v>140371490</v>
      </c>
      <c r="E111">
        <v>1</v>
      </c>
      <c r="F111">
        <v>1</v>
      </c>
      <c r="G111">
        <v>1</v>
      </c>
      <c r="H111">
        <v>2</v>
      </c>
      <c r="I111" t="s">
        <v>507</v>
      </c>
      <c r="J111" t="s">
        <v>508</v>
      </c>
      <c r="K111" t="s">
        <v>509</v>
      </c>
      <c r="L111">
        <v>1368</v>
      </c>
      <c r="N111">
        <v>1011</v>
      </c>
      <c r="O111" t="s">
        <v>504</v>
      </c>
      <c r="P111" t="s">
        <v>504</v>
      </c>
      <c r="Q111">
        <v>1</v>
      </c>
      <c r="W111">
        <v>0</v>
      </c>
      <c r="X111">
        <v>-1781873588</v>
      </c>
      <c r="Y111">
        <f>(AT111*0.48)</f>
        <v>0.14399999999999999</v>
      </c>
      <c r="AA111">
        <v>0</v>
      </c>
      <c r="AB111">
        <v>1329.54</v>
      </c>
      <c r="AC111">
        <v>0</v>
      </c>
      <c r="AD111">
        <v>0</v>
      </c>
      <c r="AE111">
        <v>0</v>
      </c>
      <c r="AF111">
        <v>977.59999999999991</v>
      </c>
      <c r="AG111">
        <v>0</v>
      </c>
      <c r="AH111">
        <v>0</v>
      </c>
      <c r="AI111">
        <v>1</v>
      </c>
      <c r="AJ111">
        <v>1.36</v>
      </c>
      <c r="AK111">
        <v>1.45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</v>
      </c>
      <c r="AU111" t="s">
        <v>24</v>
      </c>
      <c r="AV111">
        <v>0</v>
      </c>
      <c r="AW111">
        <v>2</v>
      </c>
      <c r="AX111">
        <v>271790055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ROUND(Y111*Source!I106*DO111,9)</f>
        <v>0</v>
      </c>
      <c r="CX111">
        <f>ROUND(Y111*Source!I106,9)</f>
        <v>0.14399999999999999</v>
      </c>
      <c r="CY111">
        <f>AB111</f>
        <v>1329.54</v>
      </c>
      <c r="CZ111">
        <f>AF111</f>
        <v>977.59999999999991</v>
      </c>
      <c r="DA111">
        <f>AJ111</f>
        <v>1.36</v>
      </c>
      <c r="DB111">
        <f t="shared" si="1"/>
        <v>140.77440000000001</v>
      </c>
      <c r="DC111">
        <f>ROUND((ROUND(AT111*AG111,2)*0.48),6)</f>
        <v>0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191.45</v>
      </c>
      <c r="DH111">
        <f>ROUND(ROUND(AG111*AK111,2)*CX111,2)</f>
        <v>0</v>
      </c>
      <c r="DI111">
        <f>ROUND(ROUND(AH111,2)*CX111,2)</f>
        <v>0</v>
      </c>
      <c r="DJ111">
        <f>DG111</f>
        <v>191.45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ROW(Source!A107)</f>
        <v>107</v>
      </c>
      <c r="B112">
        <v>271789439</v>
      </c>
      <c r="C112">
        <v>271790056</v>
      </c>
      <c r="D112">
        <v>140403176</v>
      </c>
      <c r="E112">
        <v>1</v>
      </c>
      <c r="F112">
        <v>1</v>
      </c>
      <c r="G112">
        <v>1</v>
      </c>
      <c r="H112">
        <v>1</v>
      </c>
      <c r="I112" t="s">
        <v>496</v>
      </c>
      <c r="J112" t="s">
        <v>3</v>
      </c>
      <c r="K112" t="s">
        <v>497</v>
      </c>
      <c r="L112">
        <v>1369</v>
      </c>
      <c r="N112">
        <v>1013</v>
      </c>
      <c r="O112" t="s">
        <v>498</v>
      </c>
      <c r="P112" t="s">
        <v>498</v>
      </c>
      <c r="Q112">
        <v>1</v>
      </c>
      <c r="W112">
        <v>0</v>
      </c>
      <c r="X112">
        <v>1283279319</v>
      </c>
      <c r="Y112">
        <f>AT112</f>
        <v>0.4</v>
      </c>
      <c r="AA112">
        <v>0</v>
      </c>
      <c r="AB112">
        <v>0</v>
      </c>
      <c r="AC112">
        <v>0</v>
      </c>
      <c r="AD112">
        <v>173.4</v>
      </c>
      <c r="AE112">
        <v>0</v>
      </c>
      <c r="AF112">
        <v>0</v>
      </c>
      <c r="AG112">
        <v>0</v>
      </c>
      <c r="AH112">
        <v>173.4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0.4</v>
      </c>
      <c r="AU112" t="s">
        <v>3</v>
      </c>
      <c r="AV112">
        <v>1</v>
      </c>
      <c r="AW112">
        <v>2</v>
      </c>
      <c r="AX112">
        <v>271790060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ROUND(AT112*Source!I107*AH112*AL112,2)</f>
        <v>69.36</v>
      </c>
      <c r="CV112">
        <f>ROUND(Y112*Source!I107,9)</f>
        <v>0.4</v>
      </c>
      <c r="CW112">
        <v>0</v>
      </c>
      <c r="CX112">
        <f>ROUND(Y112*Source!I107,9)</f>
        <v>0.4</v>
      </c>
      <c r="CY112">
        <f>AD112</f>
        <v>173.4</v>
      </c>
      <c r="CZ112">
        <f>AH112</f>
        <v>173.4</v>
      </c>
      <c r="DA112">
        <f>AL112</f>
        <v>1</v>
      </c>
      <c r="DB112">
        <f t="shared" si="1"/>
        <v>33.2928</v>
      </c>
      <c r="DC112">
        <f>ROUND(ROUND(AT112*AG112,2),6)</f>
        <v>0</v>
      </c>
      <c r="DD112" t="s">
        <v>24</v>
      </c>
      <c r="DE112" t="s">
        <v>3</v>
      </c>
      <c r="DF112">
        <f>ROUND((ROUND(AE112,2)*0.48)*CX112,2)</f>
        <v>0</v>
      </c>
      <c r="DG112">
        <f>ROUND((ROUND(AF112,2)*0.48)*CX112,2)</f>
        <v>0</v>
      </c>
      <c r="DH112">
        <f>ROUND(ROUND(AG112,2)*CX112,2)</f>
        <v>0</v>
      </c>
      <c r="DI112">
        <f>ROUND((ROUND(AH112,2)*0.48)*CX112,2)</f>
        <v>33.29</v>
      </c>
      <c r="DJ112">
        <f>DI112</f>
        <v>33.29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ROW(Source!A107)</f>
        <v>107</v>
      </c>
      <c r="B113">
        <v>271789439</v>
      </c>
      <c r="C113">
        <v>271790056</v>
      </c>
      <c r="D113">
        <v>140403395</v>
      </c>
      <c r="E113">
        <v>1</v>
      </c>
      <c r="F113">
        <v>1</v>
      </c>
      <c r="G113">
        <v>1</v>
      </c>
      <c r="H113">
        <v>1</v>
      </c>
      <c r="I113" t="s">
        <v>505</v>
      </c>
      <c r="J113" t="s">
        <v>3</v>
      </c>
      <c r="K113" t="s">
        <v>506</v>
      </c>
      <c r="L113">
        <v>1369</v>
      </c>
      <c r="N113">
        <v>1013</v>
      </c>
      <c r="O113" t="s">
        <v>498</v>
      </c>
      <c r="P113" t="s">
        <v>498</v>
      </c>
      <c r="Q113">
        <v>1</v>
      </c>
      <c r="W113">
        <v>0</v>
      </c>
      <c r="X113">
        <v>656798251</v>
      </c>
      <c r="Y113">
        <f>AT113</f>
        <v>0.2</v>
      </c>
      <c r="AA113">
        <v>0</v>
      </c>
      <c r="AB113">
        <v>0</v>
      </c>
      <c r="AC113">
        <v>0</v>
      </c>
      <c r="AD113">
        <v>221.5</v>
      </c>
      <c r="AE113">
        <v>0</v>
      </c>
      <c r="AF113">
        <v>0</v>
      </c>
      <c r="AG113">
        <v>0</v>
      </c>
      <c r="AH113">
        <v>221.5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0.2</v>
      </c>
      <c r="AU113" t="s">
        <v>3</v>
      </c>
      <c r="AV113">
        <v>2</v>
      </c>
      <c r="AW113">
        <v>2</v>
      </c>
      <c r="AX113">
        <v>271790061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ROUND(Y113*Source!I107,9)</f>
        <v>0.2</v>
      </c>
      <c r="CY113">
        <f>AD113</f>
        <v>221.5</v>
      </c>
      <c r="CZ113">
        <f>AH113</f>
        <v>221.5</v>
      </c>
      <c r="DA113">
        <f>AL113</f>
        <v>1</v>
      </c>
      <c r="DB113">
        <f t="shared" si="1"/>
        <v>21.263999999999999</v>
      </c>
      <c r="DC113">
        <f>ROUND(ROUND(AT113*AG113,2),6)</f>
        <v>0</v>
      </c>
      <c r="DD113" t="s">
        <v>24</v>
      </c>
      <c r="DE113" t="s">
        <v>3</v>
      </c>
      <c r="DF113">
        <f>ROUND((ROUND(AE113,2)*0.48)*CX113,2)</f>
        <v>0</v>
      </c>
      <c r="DG113">
        <f>ROUND((ROUND(AF113,2)*0.48)*CX113,2)</f>
        <v>0</v>
      </c>
      <c r="DH113">
        <f>ROUND(ROUND(AG113,2)*CX113,2)</f>
        <v>0</v>
      </c>
      <c r="DI113">
        <f>ROUND((ROUND(AH113,2)*0.48)*CX113,2)</f>
        <v>21.26</v>
      </c>
      <c r="DJ113">
        <f>DI113</f>
        <v>21.26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ROW(Source!A107)</f>
        <v>107</v>
      </c>
      <c r="B114">
        <v>271789439</v>
      </c>
      <c r="C114">
        <v>271790056</v>
      </c>
      <c r="D114">
        <v>140371490</v>
      </c>
      <c r="E114">
        <v>1</v>
      </c>
      <c r="F114">
        <v>1</v>
      </c>
      <c r="G114">
        <v>1</v>
      </c>
      <c r="H114">
        <v>2</v>
      </c>
      <c r="I114" t="s">
        <v>507</v>
      </c>
      <c r="J114" t="s">
        <v>508</v>
      </c>
      <c r="K114" t="s">
        <v>509</v>
      </c>
      <c r="L114">
        <v>1368</v>
      </c>
      <c r="N114">
        <v>1011</v>
      </c>
      <c r="O114" t="s">
        <v>504</v>
      </c>
      <c r="P114" t="s">
        <v>504</v>
      </c>
      <c r="Q114">
        <v>1</v>
      </c>
      <c r="W114">
        <v>0</v>
      </c>
      <c r="X114">
        <v>-1781873588</v>
      </c>
      <c r="Y114">
        <f>(AT114*0.48)</f>
        <v>9.6000000000000002E-2</v>
      </c>
      <c r="AA114">
        <v>0</v>
      </c>
      <c r="AB114">
        <v>1329.54</v>
      </c>
      <c r="AC114">
        <v>0</v>
      </c>
      <c r="AD114">
        <v>0</v>
      </c>
      <c r="AE114">
        <v>0</v>
      </c>
      <c r="AF114">
        <v>977.59999999999991</v>
      </c>
      <c r="AG114">
        <v>0</v>
      </c>
      <c r="AH114">
        <v>0</v>
      </c>
      <c r="AI114">
        <v>1</v>
      </c>
      <c r="AJ114">
        <v>1.36</v>
      </c>
      <c r="AK114">
        <v>1.45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0.2</v>
      </c>
      <c r="AU114" t="s">
        <v>24</v>
      </c>
      <c r="AV114">
        <v>0</v>
      </c>
      <c r="AW114">
        <v>2</v>
      </c>
      <c r="AX114">
        <v>271790062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ROUND(Y114*Source!I107*DO114,9)</f>
        <v>0</v>
      </c>
      <c r="CX114">
        <f>ROUND(Y114*Source!I107,9)</f>
        <v>9.6000000000000002E-2</v>
      </c>
      <c r="CY114">
        <f>AB114</f>
        <v>1329.54</v>
      </c>
      <c r="CZ114">
        <f>AF114</f>
        <v>977.59999999999991</v>
      </c>
      <c r="DA114">
        <f>AJ114</f>
        <v>1.36</v>
      </c>
      <c r="DB114">
        <f t="shared" si="1"/>
        <v>93.849599999999995</v>
      </c>
      <c r="DC114">
        <f>ROUND((ROUND(AT114*AG114,2)*0.48),6)</f>
        <v>0</v>
      </c>
      <c r="DD114" t="s">
        <v>3</v>
      </c>
      <c r="DE114" t="s">
        <v>3</v>
      </c>
      <c r="DF114">
        <f>ROUND(ROUND(AE114,2)*CX114,2)</f>
        <v>0</v>
      </c>
      <c r="DG114">
        <f>ROUND(ROUND(AF114*AJ114,2)*CX114,2)</f>
        <v>127.64</v>
      </c>
      <c r="DH114">
        <f>ROUND(ROUND(AG114*AK114,2)*CX114,2)</f>
        <v>0</v>
      </c>
      <c r="DI114">
        <f>ROUND(ROUND(AH114,2)*CX114,2)</f>
        <v>0</v>
      </c>
      <c r="DJ114">
        <f>DG114</f>
        <v>127.64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ROW(Source!A108)</f>
        <v>108</v>
      </c>
      <c r="B115">
        <v>271789439</v>
      </c>
      <c r="C115">
        <v>271790063</v>
      </c>
      <c r="D115">
        <v>140403176</v>
      </c>
      <c r="E115">
        <v>1</v>
      </c>
      <c r="F115">
        <v>1</v>
      </c>
      <c r="G115">
        <v>1</v>
      </c>
      <c r="H115">
        <v>1</v>
      </c>
      <c r="I115" t="s">
        <v>496</v>
      </c>
      <c r="J115" t="s">
        <v>3</v>
      </c>
      <c r="K115" t="s">
        <v>497</v>
      </c>
      <c r="L115">
        <v>1369</v>
      </c>
      <c r="N115">
        <v>1013</v>
      </c>
      <c r="O115" t="s">
        <v>498</v>
      </c>
      <c r="P115" t="s">
        <v>498</v>
      </c>
      <c r="Q115">
        <v>1</v>
      </c>
      <c r="W115">
        <v>0</v>
      </c>
      <c r="X115">
        <v>1283279319</v>
      </c>
      <c r="Y115">
        <f>AT115</f>
        <v>0.94</v>
      </c>
      <c r="AA115">
        <v>0</v>
      </c>
      <c r="AB115">
        <v>0</v>
      </c>
      <c r="AC115">
        <v>0</v>
      </c>
      <c r="AD115">
        <v>173.4</v>
      </c>
      <c r="AE115">
        <v>0</v>
      </c>
      <c r="AF115">
        <v>0</v>
      </c>
      <c r="AG115">
        <v>0</v>
      </c>
      <c r="AH115">
        <v>173.4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0.94</v>
      </c>
      <c r="AU115" t="s">
        <v>3</v>
      </c>
      <c r="AV115">
        <v>1</v>
      </c>
      <c r="AW115">
        <v>2</v>
      </c>
      <c r="AX115">
        <v>271790067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ROUND(AT115*Source!I108*AH115*AL115,2)</f>
        <v>163</v>
      </c>
      <c r="CV115">
        <f>ROUND(Y115*Source!I108,9)</f>
        <v>0.94</v>
      </c>
      <c r="CW115">
        <v>0</v>
      </c>
      <c r="CX115">
        <f>ROUND(Y115*Source!I108,9)</f>
        <v>0.94</v>
      </c>
      <c r="CY115">
        <f>AD115</f>
        <v>173.4</v>
      </c>
      <c r="CZ115">
        <f>AH115</f>
        <v>173.4</v>
      </c>
      <c r="DA115">
        <f>AL115</f>
        <v>1</v>
      </c>
      <c r="DB115">
        <f t="shared" si="1"/>
        <v>78.239999999999995</v>
      </c>
      <c r="DC115">
        <f>ROUND(ROUND(AT115*AG115,2),6)</f>
        <v>0</v>
      </c>
      <c r="DD115" t="s">
        <v>24</v>
      </c>
      <c r="DE115" t="s">
        <v>3</v>
      </c>
      <c r="DF115">
        <f>ROUND((ROUND(AE115,2)*0.48)*CX115,2)</f>
        <v>0</v>
      </c>
      <c r="DG115">
        <f>ROUND((ROUND(AF115,2)*0.48)*CX115,2)</f>
        <v>0</v>
      </c>
      <c r="DH115">
        <f>ROUND(ROUND(AG115,2)*CX115,2)</f>
        <v>0</v>
      </c>
      <c r="DI115">
        <f>ROUND((ROUND(AH115,2)*0.48)*CX115,2)</f>
        <v>78.239999999999995</v>
      </c>
      <c r="DJ115">
        <f>DI115</f>
        <v>78.239999999999995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ROW(Source!A108)</f>
        <v>108</v>
      </c>
      <c r="B116">
        <v>271789439</v>
      </c>
      <c r="C116">
        <v>271790063</v>
      </c>
      <c r="D116">
        <v>140403395</v>
      </c>
      <c r="E116">
        <v>1</v>
      </c>
      <c r="F116">
        <v>1</v>
      </c>
      <c r="G116">
        <v>1</v>
      </c>
      <c r="H116">
        <v>1</v>
      </c>
      <c r="I116" t="s">
        <v>505</v>
      </c>
      <c r="J116" t="s">
        <v>3</v>
      </c>
      <c r="K116" t="s">
        <v>506</v>
      </c>
      <c r="L116">
        <v>1369</v>
      </c>
      <c r="N116">
        <v>1013</v>
      </c>
      <c r="O116" t="s">
        <v>498</v>
      </c>
      <c r="P116" t="s">
        <v>498</v>
      </c>
      <c r="Q116">
        <v>1</v>
      </c>
      <c r="W116">
        <v>0</v>
      </c>
      <c r="X116">
        <v>656798251</v>
      </c>
      <c r="Y116">
        <f>AT116</f>
        <v>0.47</v>
      </c>
      <c r="AA116">
        <v>0</v>
      </c>
      <c r="AB116">
        <v>0</v>
      </c>
      <c r="AC116">
        <v>0</v>
      </c>
      <c r="AD116">
        <v>221.5</v>
      </c>
      <c r="AE116">
        <v>0</v>
      </c>
      <c r="AF116">
        <v>0</v>
      </c>
      <c r="AG116">
        <v>0</v>
      </c>
      <c r="AH116">
        <v>221.5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0.47</v>
      </c>
      <c r="AU116" t="s">
        <v>3</v>
      </c>
      <c r="AV116">
        <v>2</v>
      </c>
      <c r="AW116">
        <v>2</v>
      </c>
      <c r="AX116">
        <v>271790068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ROUND(Y116*Source!I108,9)</f>
        <v>0.47</v>
      </c>
      <c r="CY116">
        <f>AD116</f>
        <v>221.5</v>
      </c>
      <c r="CZ116">
        <f>AH116</f>
        <v>221.5</v>
      </c>
      <c r="DA116">
        <f>AL116</f>
        <v>1</v>
      </c>
      <c r="DB116">
        <f t="shared" si="1"/>
        <v>49.972799999999999</v>
      </c>
      <c r="DC116">
        <f>ROUND(ROUND(AT116*AG116,2),6)</f>
        <v>0</v>
      </c>
      <c r="DD116" t="s">
        <v>24</v>
      </c>
      <c r="DE116" t="s">
        <v>3</v>
      </c>
      <c r="DF116">
        <f>ROUND((ROUND(AE116,2)*0.48)*CX116,2)</f>
        <v>0</v>
      </c>
      <c r="DG116">
        <f>ROUND((ROUND(AF116,2)*0.48)*CX116,2)</f>
        <v>0</v>
      </c>
      <c r="DH116">
        <f>ROUND(ROUND(AG116,2)*CX116,2)</f>
        <v>0</v>
      </c>
      <c r="DI116">
        <f>ROUND((ROUND(AH116,2)*0.48)*CX116,2)</f>
        <v>49.97</v>
      </c>
      <c r="DJ116">
        <f>DI116</f>
        <v>49.97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ROW(Source!A108)</f>
        <v>108</v>
      </c>
      <c r="B117">
        <v>271789439</v>
      </c>
      <c r="C117">
        <v>271790063</v>
      </c>
      <c r="D117">
        <v>140371490</v>
      </c>
      <c r="E117">
        <v>1</v>
      </c>
      <c r="F117">
        <v>1</v>
      </c>
      <c r="G117">
        <v>1</v>
      </c>
      <c r="H117">
        <v>2</v>
      </c>
      <c r="I117" t="s">
        <v>507</v>
      </c>
      <c r="J117" t="s">
        <v>508</v>
      </c>
      <c r="K117" t="s">
        <v>509</v>
      </c>
      <c r="L117">
        <v>1368</v>
      </c>
      <c r="N117">
        <v>1011</v>
      </c>
      <c r="O117" t="s">
        <v>504</v>
      </c>
      <c r="P117" t="s">
        <v>504</v>
      </c>
      <c r="Q117">
        <v>1</v>
      </c>
      <c r="W117">
        <v>0</v>
      </c>
      <c r="X117">
        <v>-1781873588</v>
      </c>
      <c r="Y117">
        <f>(AT117*0.48)</f>
        <v>0.22559999999999997</v>
      </c>
      <c r="AA117">
        <v>0</v>
      </c>
      <c r="AB117">
        <v>1329.54</v>
      </c>
      <c r="AC117">
        <v>0</v>
      </c>
      <c r="AD117">
        <v>0</v>
      </c>
      <c r="AE117">
        <v>0</v>
      </c>
      <c r="AF117">
        <v>977.59999999999991</v>
      </c>
      <c r="AG117">
        <v>0</v>
      </c>
      <c r="AH117">
        <v>0</v>
      </c>
      <c r="AI117">
        <v>1</v>
      </c>
      <c r="AJ117">
        <v>1.36</v>
      </c>
      <c r="AK117">
        <v>1.45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0.47</v>
      </c>
      <c r="AU117" t="s">
        <v>24</v>
      </c>
      <c r="AV117">
        <v>0</v>
      </c>
      <c r="AW117">
        <v>2</v>
      </c>
      <c r="AX117">
        <v>271790069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ROUND(Y117*Source!I108*DO117,9)</f>
        <v>0</v>
      </c>
      <c r="CX117">
        <f>ROUND(Y117*Source!I108,9)</f>
        <v>0.22559999999999999</v>
      </c>
      <c r="CY117">
        <f>AB117</f>
        <v>1329.54</v>
      </c>
      <c r="CZ117">
        <f>AF117</f>
        <v>977.59999999999991</v>
      </c>
      <c r="DA117">
        <f>AJ117</f>
        <v>1.36</v>
      </c>
      <c r="DB117">
        <f t="shared" si="1"/>
        <v>220.54560000000001</v>
      </c>
      <c r="DC117">
        <f>ROUND((ROUND(AT117*AG117,2)*0.48),6)</f>
        <v>0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299.94</v>
      </c>
      <c r="DH117">
        <f>ROUND(ROUND(AG117*AK117,2)*CX117,2)</f>
        <v>0</v>
      </c>
      <c r="DI117">
        <f>ROUND(ROUND(AH117,2)*CX117,2)</f>
        <v>0</v>
      </c>
      <c r="DJ117">
        <f>DG117</f>
        <v>299.94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ROW(Source!A109)</f>
        <v>109</v>
      </c>
      <c r="B118">
        <v>271789439</v>
      </c>
      <c r="C118">
        <v>271790070</v>
      </c>
      <c r="D118">
        <v>140403176</v>
      </c>
      <c r="E118">
        <v>1</v>
      </c>
      <c r="F118">
        <v>1</v>
      </c>
      <c r="G118">
        <v>1</v>
      </c>
      <c r="H118">
        <v>1</v>
      </c>
      <c r="I118" t="s">
        <v>496</v>
      </c>
      <c r="J118" t="s">
        <v>3</v>
      </c>
      <c r="K118" t="s">
        <v>497</v>
      </c>
      <c r="L118">
        <v>1369</v>
      </c>
      <c r="N118">
        <v>1013</v>
      </c>
      <c r="O118" t="s">
        <v>498</v>
      </c>
      <c r="P118" t="s">
        <v>498</v>
      </c>
      <c r="Q118">
        <v>1</v>
      </c>
      <c r="W118">
        <v>0</v>
      </c>
      <c r="X118">
        <v>1283279319</v>
      </c>
      <c r="Y118">
        <f>AT118</f>
        <v>0.6</v>
      </c>
      <c r="AA118">
        <v>0</v>
      </c>
      <c r="AB118">
        <v>0</v>
      </c>
      <c r="AC118">
        <v>0</v>
      </c>
      <c r="AD118">
        <v>173.4</v>
      </c>
      <c r="AE118">
        <v>0</v>
      </c>
      <c r="AF118">
        <v>0</v>
      </c>
      <c r="AG118">
        <v>0</v>
      </c>
      <c r="AH118">
        <v>173.4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0.6</v>
      </c>
      <c r="AU118" t="s">
        <v>3</v>
      </c>
      <c r="AV118">
        <v>1</v>
      </c>
      <c r="AW118">
        <v>2</v>
      </c>
      <c r="AX118">
        <v>271790074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ROUND(AT118*Source!I109*AH118*AL118,2)</f>
        <v>104.04</v>
      </c>
      <c r="CV118">
        <f>ROUND(Y118*Source!I109,9)</f>
        <v>0.6</v>
      </c>
      <c r="CW118">
        <v>0</v>
      </c>
      <c r="CX118">
        <f>ROUND(Y118*Source!I109,9)</f>
        <v>0.6</v>
      </c>
      <c r="CY118">
        <f>AD118</f>
        <v>173.4</v>
      </c>
      <c r="CZ118">
        <f>AH118</f>
        <v>173.4</v>
      </c>
      <c r="DA118">
        <f>AL118</f>
        <v>1</v>
      </c>
      <c r="DB118">
        <f t="shared" si="1"/>
        <v>49.9392</v>
      </c>
      <c r="DC118">
        <f>ROUND(ROUND(AT118*AG118,2),6)</f>
        <v>0</v>
      </c>
      <c r="DD118" t="s">
        <v>24</v>
      </c>
      <c r="DE118" t="s">
        <v>3</v>
      </c>
      <c r="DF118">
        <f>ROUND((ROUND(AE118,2)*0.48)*CX118,2)</f>
        <v>0</v>
      </c>
      <c r="DG118">
        <f>ROUND((ROUND(AF118,2)*0.48)*CX118,2)</f>
        <v>0</v>
      </c>
      <c r="DH118">
        <f>ROUND(ROUND(AG118,2)*CX118,2)</f>
        <v>0</v>
      </c>
      <c r="DI118">
        <f>ROUND((ROUND(AH118,2)*0.48)*CX118,2)</f>
        <v>49.94</v>
      </c>
      <c r="DJ118">
        <f>DI118</f>
        <v>49.94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ROW(Source!A109)</f>
        <v>109</v>
      </c>
      <c r="B119">
        <v>271789439</v>
      </c>
      <c r="C119">
        <v>271790070</v>
      </c>
      <c r="D119">
        <v>140403395</v>
      </c>
      <c r="E119">
        <v>1</v>
      </c>
      <c r="F119">
        <v>1</v>
      </c>
      <c r="G119">
        <v>1</v>
      </c>
      <c r="H119">
        <v>1</v>
      </c>
      <c r="I119" t="s">
        <v>505</v>
      </c>
      <c r="J119" t="s">
        <v>3</v>
      </c>
      <c r="K119" t="s">
        <v>506</v>
      </c>
      <c r="L119">
        <v>1369</v>
      </c>
      <c r="N119">
        <v>1013</v>
      </c>
      <c r="O119" t="s">
        <v>498</v>
      </c>
      <c r="P119" t="s">
        <v>498</v>
      </c>
      <c r="Q119">
        <v>1</v>
      </c>
      <c r="W119">
        <v>0</v>
      </c>
      <c r="X119">
        <v>656798251</v>
      </c>
      <c r="Y119">
        <f>AT119</f>
        <v>0.3</v>
      </c>
      <c r="AA119">
        <v>0</v>
      </c>
      <c r="AB119">
        <v>0</v>
      </c>
      <c r="AC119">
        <v>0</v>
      </c>
      <c r="AD119">
        <v>221.5</v>
      </c>
      <c r="AE119">
        <v>0</v>
      </c>
      <c r="AF119">
        <v>0</v>
      </c>
      <c r="AG119">
        <v>0</v>
      </c>
      <c r="AH119">
        <v>221.5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0.3</v>
      </c>
      <c r="AU119" t="s">
        <v>3</v>
      </c>
      <c r="AV119">
        <v>2</v>
      </c>
      <c r="AW119">
        <v>2</v>
      </c>
      <c r="AX119">
        <v>271790075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ROUND(Y119*Source!I109,9)</f>
        <v>0.3</v>
      </c>
      <c r="CY119">
        <f>AD119</f>
        <v>221.5</v>
      </c>
      <c r="CZ119">
        <f>AH119</f>
        <v>221.5</v>
      </c>
      <c r="DA119">
        <f>AL119</f>
        <v>1</v>
      </c>
      <c r="DB119">
        <f t="shared" si="1"/>
        <v>31.896000000000001</v>
      </c>
      <c r="DC119">
        <f>ROUND(ROUND(AT119*AG119,2),6)</f>
        <v>0</v>
      </c>
      <c r="DD119" t="s">
        <v>24</v>
      </c>
      <c r="DE119" t="s">
        <v>3</v>
      </c>
      <c r="DF119">
        <f>ROUND((ROUND(AE119,2)*0.48)*CX119,2)</f>
        <v>0</v>
      </c>
      <c r="DG119">
        <f>ROUND((ROUND(AF119,2)*0.48)*CX119,2)</f>
        <v>0</v>
      </c>
      <c r="DH119">
        <f>ROUND(ROUND(AG119,2)*CX119,2)</f>
        <v>0</v>
      </c>
      <c r="DI119">
        <f>ROUND((ROUND(AH119,2)*0.48)*CX119,2)</f>
        <v>31.9</v>
      </c>
      <c r="DJ119">
        <f>DI119</f>
        <v>31.9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ROW(Source!A109)</f>
        <v>109</v>
      </c>
      <c r="B120">
        <v>271789439</v>
      </c>
      <c r="C120">
        <v>271790070</v>
      </c>
      <c r="D120">
        <v>140371490</v>
      </c>
      <c r="E120">
        <v>1</v>
      </c>
      <c r="F120">
        <v>1</v>
      </c>
      <c r="G120">
        <v>1</v>
      </c>
      <c r="H120">
        <v>2</v>
      </c>
      <c r="I120" t="s">
        <v>507</v>
      </c>
      <c r="J120" t="s">
        <v>508</v>
      </c>
      <c r="K120" t="s">
        <v>509</v>
      </c>
      <c r="L120">
        <v>1368</v>
      </c>
      <c r="N120">
        <v>1011</v>
      </c>
      <c r="O120" t="s">
        <v>504</v>
      </c>
      <c r="P120" t="s">
        <v>504</v>
      </c>
      <c r="Q120">
        <v>1</v>
      </c>
      <c r="W120">
        <v>0</v>
      </c>
      <c r="X120">
        <v>-1781873588</v>
      </c>
      <c r="Y120">
        <f>(AT120*0.48)</f>
        <v>0.14399999999999999</v>
      </c>
      <c r="AA120">
        <v>0</v>
      </c>
      <c r="AB120">
        <v>1329.54</v>
      </c>
      <c r="AC120">
        <v>0</v>
      </c>
      <c r="AD120">
        <v>0</v>
      </c>
      <c r="AE120">
        <v>0</v>
      </c>
      <c r="AF120">
        <v>977.59999999999991</v>
      </c>
      <c r="AG120">
        <v>0</v>
      </c>
      <c r="AH120">
        <v>0</v>
      </c>
      <c r="AI120">
        <v>1</v>
      </c>
      <c r="AJ120">
        <v>1.36</v>
      </c>
      <c r="AK120">
        <v>1.45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0.3</v>
      </c>
      <c r="AU120" t="s">
        <v>24</v>
      </c>
      <c r="AV120">
        <v>0</v>
      </c>
      <c r="AW120">
        <v>2</v>
      </c>
      <c r="AX120">
        <v>271790076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ROUND(Y120*Source!I109*DO120,9)</f>
        <v>0</v>
      </c>
      <c r="CX120">
        <f>ROUND(Y120*Source!I109,9)</f>
        <v>0.14399999999999999</v>
      </c>
      <c r="CY120">
        <f>AB120</f>
        <v>1329.54</v>
      </c>
      <c r="CZ120">
        <f>AF120</f>
        <v>977.59999999999991</v>
      </c>
      <c r="DA120">
        <f>AJ120</f>
        <v>1.36</v>
      </c>
      <c r="DB120">
        <f t="shared" si="1"/>
        <v>140.77440000000001</v>
      </c>
      <c r="DC120">
        <f>ROUND((ROUND(AT120*AG120,2)*0.48),6)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191.45</v>
      </c>
      <c r="DH120">
        <f>ROUND(ROUND(AG120*AK120,2)*CX120,2)</f>
        <v>0</v>
      </c>
      <c r="DI120">
        <f>ROUND(ROUND(AH120,2)*CX120,2)</f>
        <v>0</v>
      </c>
      <c r="DJ120">
        <f>DG120</f>
        <v>191.45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ROW(Source!A110)</f>
        <v>110</v>
      </c>
      <c r="B121">
        <v>271789439</v>
      </c>
      <c r="C121">
        <v>271790077</v>
      </c>
      <c r="D121">
        <v>140403176</v>
      </c>
      <c r="E121">
        <v>1</v>
      </c>
      <c r="F121">
        <v>1</v>
      </c>
      <c r="G121">
        <v>1</v>
      </c>
      <c r="H121">
        <v>1</v>
      </c>
      <c r="I121" t="s">
        <v>496</v>
      </c>
      <c r="J121" t="s">
        <v>3</v>
      </c>
      <c r="K121" t="s">
        <v>497</v>
      </c>
      <c r="L121">
        <v>1369</v>
      </c>
      <c r="N121">
        <v>1013</v>
      </c>
      <c r="O121" t="s">
        <v>498</v>
      </c>
      <c r="P121" t="s">
        <v>498</v>
      </c>
      <c r="Q121">
        <v>1</v>
      </c>
      <c r="W121">
        <v>0</v>
      </c>
      <c r="X121">
        <v>1283279319</v>
      </c>
      <c r="Y121">
        <f>AT121</f>
        <v>0.94</v>
      </c>
      <c r="AA121">
        <v>0</v>
      </c>
      <c r="AB121">
        <v>0</v>
      </c>
      <c r="AC121">
        <v>0</v>
      </c>
      <c r="AD121">
        <v>173.4</v>
      </c>
      <c r="AE121">
        <v>0</v>
      </c>
      <c r="AF121">
        <v>0</v>
      </c>
      <c r="AG121">
        <v>0</v>
      </c>
      <c r="AH121">
        <v>173.4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0.94</v>
      </c>
      <c r="AU121" t="s">
        <v>3</v>
      </c>
      <c r="AV121">
        <v>1</v>
      </c>
      <c r="AW121">
        <v>2</v>
      </c>
      <c r="AX121">
        <v>271790081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ROUND(AT121*Source!I110*AH121*AL121,2)</f>
        <v>163</v>
      </c>
      <c r="CV121">
        <f>ROUND(Y121*Source!I110,9)</f>
        <v>0.94</v>
      </c>
      <c r="CW121">
        <v>0</v>
      </c>
      <c r="CX121">
        <f>ROUND(Y121*Source!I110,9)</f>
        <v>0.94</v>
      </c>
      <c r="CY121">
        <f>AD121</f>
        <v>173.4</v>
      </c>
      <c r="CZ121">
        <f>AH121</f>
        <v>173.4</v>
      </c>
      <c r="DA121">
        <f>AL121</f>
        <v>1</v>
      </c>
      <c r="DB121">
        <f t="shared" si="1"/>
        <v>78.239999999999995</v>
      </c>
      <c r="DC121">
        <f>ROUND(ROUND(AT121*AG121,2),6)</f>
        <v>0</v>
      </c>
      <c r="DD121" t="s">
        <v>24</v>
      </c>
      <c r="DE121" t="s">
        <v>3</v>
      </c>
      <c r="DF121">
        <f>ROUND((ROUND(AE121,2)*0.48)*CX121,2)</f>
        <v>0</v>
      </c>
      <c r="DG121">
        <f>ROUND((ROUND(AF121,2)*0.48)*CX121,2)</f>
        <v>0</v>
      </c>
      <c r="DH121">
        <f>ROUND(ROUND(AG121,2)*CX121,2)</f>
        <v>0</v>
      </c>
      <c r="DI121">
        <f>ROUND((ROUND(AH121,2)*0.48)*CX121,2)</f>
        <v>78.239999999999995</v>
      </c>
      <c r="DJ121">
        <f>DI121</f>
        <v>78.239999999999995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ROW(Source!A110)</f>
        <v>110</v>
      </c>
      <c r="B122">
        <v>271789439</v>
      </c>
      <c r="C122">
        <v>271790077</v>
      </c>
      <c r="D122">
        <v>140403395</v>
      </c>
      <c r="E122">
        <v>1</v>
      </c>
      <c r="F122">
        <v>1</v>
      </c>
      <c r="G122">
        <v>1</v>
      </c>
      <c r="H122">
        <v>1</v>
      </c>
      <c r="I122" t="s">
        <v>505</v>
      </c>
      <c r="J122" t="s">
        <v>3</v>
      </c>
      <c r="K122" t="s">
        <v>506</v>
      </c>
      <c r="L122">
        <v>1369</v>
      </c>
      <c r="N122">
        <v>1013</v>
      </c>
      <c r="O122" t="s">
        <v>498</v>
      </c>
      <c r="P122" t="s">
        <v>498</v>
      </c>
      <c r="Q122">
        <v>1</v>
      </c>
      <c r="W122">
        <v>0</v>
      </c>
      <c r="X122">
        <v>656798251</v>
      </c>
      <c r="Y122">
        <f>AT122</f>
        <v>0.47</v>
      </c>
      <c r="AA122">
        <v>0</v>
      </c>
      <c r="AB122">
        <v>0</v>
      </c>
      <c r="AC122">
        <v>0</v>
      </c>
      <c r="AD122">
        <v>221.5</v>
      </c>
      <c r="AE122">
        <v>0</v>
      </c>
      <c r="AF122">
        <v>0</v>
      </c>
      <c r="AG122">
        <v>0</v>
      </c>
      <c r="AH122">
        <v>221.5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0.47</v>
      </c>
      <c r="AU122" t="s">
        <v>3</v>
      </c>
      <c r="AV122">
        <v>2</v>
      </c>
      <c r="AW122">
        <v>2</v>
      </c>
      <c r="AX122">
        <v>271790082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ROUND(Y122*Source!I110,9)</f>
        <v>0.47</v>
      </c>
      <c r="CY122">
        <f>AD122</f>
        <v>221.5</v>
      </c>
      <c r="CZ122">
        <f>AH122</f>
        <v>221.5</v>
      </c>
      <c r="DA122">
        <f>AL122</f>
        <v>1</v>
      </c>
      <c r="DB122">
        <f t="shared" si="1"/>
        <v>49.972799999999999</v>
      </c>
      <c r="DC122">
        <f>ROUND(ROUND(AT122*AG122,2),6)</f>
        <v>0</v>
      </c>
      <c r="DD122" t="s">
        <v>24</v>
      </c>
      <c r="DE122" t="s">
        <v>3</v>
      </c>
      <c r="DF122">
        <f>ROUND((ROUND(AE122,2)*0.48)*CX122,2)</f>
        <v>0</v>
      </c>
      <c r="DG122">
        <f>ROUND((ROUND(AF122,2)*0.48)*CX122,2)</f>
        <v>0</v>
      </c>
      <c r="DH122">
        <f>ROUND(ROUND(AG122,2)*CX122,2)</f>
        <v>0</v>
      </c>
      <c r="DI122">
        <f>ROUND((ROUND(AH122,2)*0.48)*CX122,2)</f>
        <v>49.97</v>
      </c>
      <c r="DJ122">
        <f>DI122</f>
        <v>49.97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ROW(Source!A110)</f>
        <v>110</v>
      </c>
      <c r="B123">
        <v>271789439</v>
      </c>
      <c r="C123">
        <v>271790077</v>
      </c>
      <c r="D123">
        <v>140371490</v>
      </c>
      <c r="E123">
        <v>1</v>
      </c>
      <c r="F123">
        <v>1</v>
      </c>
      <c r="G123">
        <v>1</v>
      </c>
      <c r="H123">
        <v>2</v>
      </c>
      <c r="I123" t="s">
        <v>507</v>
      </c>
      <c r="J123" t="s">
        <v>508</v>
      </c>
      <c r="K123" t="s">
        <v>509</v>
      </c>
      <c r="L123">
        <v>1368</v>
      </c>
      <c r="N123">
        <v>1011</v>
      </c>
      <c r="O123" t="s">
        <v>504</v>
      </c>
      <c r="P123" t="s">
        <v>504</v>
      </c>
      <c r="Q123">
        <v>1</v>
      </c>
      <c r="W123">
        <v>0</v>
      </c>
      <c r="X123">
        <v>-1781873588</v>
      </c>
      <c r="Y123">
        <f>(AT123*0.48)</f>
        <v>0.22559999999999997</v>
      </c>
      <c r="AA123">
        <v>0</v>
      </c>
      <c r="AB123">
        <v>1329.54</v>
      </c>
      <c r="AC123">
        <v>0</v>
      </c>
      <c r="AD123">
        <v>0</v>
      </c>
      <c r="AE123">
        <v>0</v>
      </c>
      <c r="AF123">
        <v>977.59999999999991</v>
      </c>
      <c r="AG123">
        <v>0</v>
      </c>
      <c r="AH123">
        <v>0</v>
      </c>
      <c r="AI123">
        <v>1</v>
      </c>
      <c r="AJ123">
        <v>1.36</v>
      </c>
      <c r="AK123">
        <v>1.45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0.47</v>
      </c>
      <c r="AU123" t="s">
        <v>24</v>
      </c>
      <c r="AV123">
        <v>0</v>
      </c>
      <c r="AW123">
        <v>2</v>
      </c>
      <c r="AX123">
        <v>271790083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ROUND(Y123*Source!I110*DO123,9)</f>
        <v>0</v>
      </c>
      <c r="CX123">
        <f>ROUND(Y123*Source!I110,9)</f>
        <v>0.22559999999999999</v>
      </c>
      <c r="CY123">
        <f>AB123</f>
        <v>1329.54</v>
      </c>
      <c r="CZ123">
        <f>AF123</f>
        <v>977.59999999999991</v>
      </c>
      <c r="DA123">
        <f>AJ123</f>
        <v>1.36</v>
      </c>
      <c r="DB123">
        <f t="shared" si="1"/>
        <v>220.54560000000001</v>
      </c>
      <c r="DC123">
        <f>ROUND((ROUND(AT123*AG123,2)*0.48),6)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299.94</v>
      </c>
      <c r="DH123">
        <f>ROUND(ROUND(AG123*AK123,2)*CX123,2)</f>
        <v>0</v>
      </c>
      <c r="DI123">
        <f>ROUND(ROUND(AH123,2)*CX123,2)</f>
        <v>0</v>
      </c>
      <c r="DJ123">
        <f>DG123</f>
        <v>299.94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ROW(Source!A111)</f>
        <v>111</v>
      </c>
      <c r="B124">
        <v>271789439</v>
      </c>
      <c r="C124">
        <v>271790084</v>
      </c>
      <c r="D124">
        <v>140403176</v>
      </c>
      <c r="E124">
        <v>1</v>
      </c>
      <c r="F124">
        <v>1</v>
      </c>
      <c r="G124">
        <v>1</v>
      </c>
      <c r="H124">
        <v>1</v>
      </c>
      <c r="I124" t="s">
        <v>496</v>
      </c>
      <c r="J124" t="s">
        <v>3</v>
      </c>
      <c r="K124" t="s">
        <v>497</v>
      </c>
      <c r="L124">
        <v>1369</v>
      </c>
      <c r="N124">
        <v>1013</v>
      </c>
      <c r="O124" t="s">
        <v>498</v>
      </c>
      <c r="P124" t="s">
        <v>498</v>
      </c>
      <c r="Q124">
        <v>1</v>
      </c>
      <c r="W124">
        <v>0</v>
      </c>
      <c r="X124">
        <v>1283279319</v>
      </c>
      <c r="Y124">
        <f>AT124</f>
        <v>0.6</v>
      </c>
      <c r="AA124">
        <v>0</v>
      </c>
      <c r="AB124">
        <v>0</v>
      </c>
      <c r="AC124">
        <v>0</v>
      </c>
      <c r="AD124">
        <v>173.4</v>
      </c>
      <c r="AE124">
        <v>0</v>
      </c>
      <c r="AF124">
        <v>0</v>
      </c>
      <c r="AG124">
        <v>0</v>
      </c>
      <c r="AH124">
        <v>173.4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0.6</v>
      </c>
      <c r="AU124" t="s">
        <v>3</v>
      </c>
      <c r="AV124">
        <v>1</v>
      </c>
      <c r="AW124">
        <v>2</v>
      </c>
      <c r="AX124">
        <v>271790088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ROUND(AT124*Source!I111*AH124*AL124,2)</f>
        <v>104.04</v>
      </c>
      <c r="CV124">
        <f>ROUND(Y124*Source!I111,9)</f>
        <v>0.6</v>
      </c>
      <c r="CW124">
        <v>0</v>
      </c>
      <c r="CX124">
        <f>ROUND(Y124*Source!I111,9)</f>
        <v>0.6</v>
      </c>
      <c r="CY124">
        <f>AD124</f>
        <v>173.4</v>
      </c>
      <c r="CZ124">
        <f>AH124</f>
        <v>173.4</v>
      </c>
      <c r="DA124">
        <f>AL124</f>
        <v>1</v>
      </c>
      <c r="DB124">
        <f t="shared" si="1"/>
        <v>49.9392</v>
      </c>
      <c r="DC124">
        <f>ROUND(ROUND(AT124*AG124,2),6)</f>
        <v>0</v>
      </c>
      <c r="DD124" t="s">
        <v>24</v>
      </c>
      <c r="DE124" t="s">
        <v>3</v>
      </c>
      <c r="DF124">
        <f>ROUND((ROUND(AE124,2)*0.48)*CX124,2)</f>
        <v>0</v>
      </c>
      <c r="DG124">
        <f>ROUND((ROUND(AF124,2)*0.48)*CX124,2)</f>
        <v>0</v>
      </c>
      <c r="DH124">
        <f>ROUND(ROUND(AG124,2)*CX124,2)</f>
        <v>0</v>
      </c>
      <c r="DI124">
        <f>ROUND((ROUND(AH124,2)*0.48)*CX124,2)</f>
        <v>49.94</v>
      </c>
      <c r="DJ124">
        <f>DI124</f>
        <v>49.94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ROW(Source!A111)</f>
        <v>111</v>
      </c>
      <c r="B125">
        <v>271789439</v>
      </c>
      <c r="C125">
        <v>271790084</v>
      </c>
      <c r="D125">
        <v>140403395</v>
      </c>
      <c r="E125">
        <v>1</v>
      </c>
      <c r="F125">
        <v>1</v>
      </c>
      <c r="G125">
        <v>1</v>
      </c>
      <c r="H125">
        <v>1</v>
      </c>
      <c r="I125" t="s">
        <v>505</v>
      </c>
      <c r="J125" t="s">
        <v>3</v>
      </c>
      <c r="K125" t="s">
        <v>506</v>
      </c>
      <c r="L125">
        <v>1369</v>
      </c>
      <c r="N125">
        <v>1013</v>
      </c>
      <c r="O125" t="s">
        <v>498</v>
      </c>
      <c r="P125" t="s">
        <v>498</v>
      </c>
      <c r="Q125">
        <v>1</v>
      </c>
      <c r="W125">
        <v>0</v>
      </c>
      <c r="X125">
        <v>656798251</v>
      </c>
      <c r="Y125">
        <f>AT125</f>
        <v>0.3</v>
      </c>
      <c r="AA125">
        <v>0</v>
      </c>
      <c r="AB125">
        <v>0</v>
      </c>
      <c r="AC125">
        <v>0</v>
      </c>
      <c r="AD125">
        <v>221.5</v>
      </c>
      <c r="AE125">
        <v>0</v>
      </c>
      <c r="AF125">
        <v>0</v>
      </c>
      <c r="AG125">
        <v>0</v>
      </c>
      <c r="AH125">
        <v>221.5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</v>
      </c>
      <c r="AU125" t="s">
        <v>3</v>
      </c>
      <c r="AV125">
        <v>2</v>
      </c>
      <c r="AW125">
        <v>2</v>
      </c>
      <c r="AX125">
        <v>271790089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ROUND(Y125*Source!I111,9)</f>
        <v>0.3</v>
      </c>
      <c r="CY125">
        <f>AD125</f>
        <v>221.5</v>
      </c>
      <c r="CZ125">
        <f>AH125</f>
        <v>221.5</v>
      </c>
      <c r="DA125">
        <f>AL125</f>
        <v>1</v>
      </c>
      <c r="DB125">
        <f t="shared" si="1"/>
        <v>31.896000000000001</v>
      </c>
      <c r="DC125">
        <f>ROUND(ROUND(AT125*AG125,2),6)</f>
        <v>0</v>
      </c>
      <c r="DD125" t="s">
        <v>24</v>
      </c>
      <c r="DE125" t="s">
        <v>3</v>
      </c>
      <c r="DF125">
        <f>ROUND((ROUND(AE125,2)*0.48)*CX125,2)</f>
        <v>0</v>
      </c>
      <c r="DG125">
        <f>ROUND((ROUND(AF125,2)*0.48)*CX125,2)</f>
        <v>0</v>
      </c>
      <c r="DH125">
        <f>ROUND(ROUND(AG125,2)*CX125,2)</f>
        <v>0</v>
      </c>
      <c r="DI125">
        <f>ROUND((ROUND(AH125,2)*0.48)*CX125,2)</f>
        <v>31.9</v>
      </c>
      <c r="DJ125">
        <f>DI125</f>
        <v>31.9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ROW(Source!A111)</f>
        <v>111</v>
      </c>
      <c r="B126">
        <v>271789439</v>
      </c>
      <c r="C126">
        <v>271790084</v>
      </c>
      <c r="D126">
        <v>140371490</v>
      </c>
      <c r="E126">
        <v>1</v>
      </c>
      <c r="F126">
        <v>1</v>
      </c>
      <c r="G126">
        <v>1</v>
      </c>
      <c r="H126">
        <v>2</v>
      </c>
      <c r="I126" t="s">
        <v>507</v>
      </c>
      <c r="J126" t="s">
        <v>508</v>
      </c>
      <c r="K126" t="s">
        <v>509</v>
      </c>
      <c r="L126">
        <v>1368</v>
      </c>
      <c r="N126">
        <v>1011</v>
      </c>
      <c r="O126" t="s">
        <v>504</v>
      </c>
      <c r="P126" t="s">
        <v>504</v>
      </c>
      <c r="Q126">
        <v>1</v>
      </c>
      <c r="W126">
        <v>0</v>
      </c>
      <c r="X126">
        <v>-1781873588</v>
      </c>
      <c r="Y126">
        <f>(AT126*0.48)</f>
        <v>0.14399999999999999</v>
      </c>
      <c r="AA126">
        <v>0</v>
      </c>
      <c r="AB126">
        <v>1329.54</v>
      </c>
      <c r="AC126">
        <v>0</v>
      </c>
      <c r="AD126">
        <v>0</v>
      </c>
      <c r="AE126">
        <v>0</v>
      </c>
      <c r="AF126">
        <v>977.59999999999991</v>
      </c>
      <c r="AG126">
        <v>0</v>
      </c>
      <c r="AH126">
        <v>0</v>
      </c>
      <c r="AI126">
        <v>1</v>
      </c>
      <c r="AJ126">
        <v>1.36</v>
      </c>
      <c r="AK126">
        <v>1.45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</v>
      </c>
      <c r="AU126" t="s">
        <v>24</v>
      </c>
      <c r="AV126">
        <v>0</v>
      </c>
      <c r="AW126">
        <v>2</v>
      </c>
      <c r="AX126">
        <v>271790090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ROUND(Y126*Source!I111*DO126,9)</f>
        <v>0</v>
      </c>
      <c r="CX126">
        <f>ROUND(Y126*Source!I111,9)</f>
        <v>0.14399999999999999</v>
      </c>
      <c r="CY126">
        <f>AB126</f>
        <v>1329.54</v>
      </c>
      <c r="CZ126">
        <f>AF126</f>
        <v>977.59999999999991</v>
      </c>
      <c r="DA126">
        <f>AJ126</f>
        <v>1.36</v>
      </c>
      <c r="DB126">
        <f t="shared" si="1"/>
        <v>140.77440000000001</v>
      </c>
      <c r="DC126">
        <f>ROUND((ROUND(AT126*AG126,2)*0.48),6)</f>
        <v>0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191.45</v>
      </c>
      <c r="DH126">
        <f>ROUND(ROUND(AG126*AK126,2)*CX126,2)</f>
        <v>0</v>
      </c>
      <c r="DI126">
        <f>ROUND(ROUND(AH126,2)*CX126,2)</f>
        <v>0</v>
      </c>
      <c r="DJ126">
        <f>DG126</f>
        <v>191.45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ROW(Source!A112)</f>
        <v>112</v>
      </c>
      <c r="B127">
        <v>271789439</v>
      </c>
      <c r="C127">
        <v>271790091</v>
      </c>
      <c r="D127">
        <v>140403176</v>
      </c>
      <c r="E127">
        <v>1</v>
      </c>
      <c r="F127">
        <v>1</v>
      </c>
      <c r="G127">
        <v>1</v>
      </c>
      <c r="H127">
        <v>1</v>
      </c>
      <c r="I127" t="s">
        <v>496</v>
      </c>
      <c r="J127" t="s">
        <v>3</v>
      </c>
      <c r="K127" t="s">
        <v>497</v>
      </c>
      <c r="L127">
        <v>1369</v>
      </c>
      <c r="N127">
        <v>1013</v>
      </c>
      <c r="O127" t="s">
        <v>498</v>
      </c>
      <c r="P127" t="s">
        <v>498</v>
      </c>
      <c r="Q127">
        <v>1</v>
      </c>
      <c r="W127">
        <v>0</v>
      </c>
      <c r="X127">
        <v>1283279319</v>
      </c>
      <c r="Y127">
        <f>AT127</f>
        <v>0.78</v>
      </c>
      <c r="AA127">
        <v>0</v>
      </c>
      <c r="AB127">
        <v>0</v>
      </c>
      <c r="AC127">
        <v>0</v>
      </c>
      <c r="AD127">
        <v>173.4</v>
      </c>
      <c r="AE127">
        <v>0</v>
      </c>
      <c r="AF127">
        <v>0</v>
      </c>
      <c r="AG127">
        <v>0</v>
      </c>
      <c r="AH127">
        <v>173.4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0.78</v>
      </c>
      <c r="AU127" t="s">
        <v>3</v>
      </c>
      <c r="AV127">
        <v>1</v>
      </c>
      <c r="AW127">
        <v>2</v>
      </c>
      <c r="AX127">
        <v>271790095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ROUND(AT127*Source!I112*AH127*AL127,2)</f>
        <v>135.25</v>
      </c>
      <c r="CV127">
        <f>ROUND(Y127*Source!I112,9)</f>
        <v>0.78</v>
      </c>
      <c r="CW127">
        <v>0</v>
      </c>
      <c r="CX127">
        <f>ROUND(Y127*Source!I112,9)</f>
        <v>0.78</v>
      </c>
      <c r="CY127">
        <f>AD127</f>
        <v>173.4</v>
      </c>
      <c r="CZ127">
        <f>AH127</f>
        <v>173.4</v>
      </c>
      <c r="DA127">
        <f>AL127</f>
        <v>1</v>
      </c>
      <c r="DB127">
        <f t="shared" si="1"/>
        <v>64.92</v>
      </c>
      <c r="DC127">
        <f>ROUND(ROUND(AT127*AG127,2),6)</f>
        <v>0</v>
      </c>
      <c r="DD127" t="s">
        <v>24</v>
      </c>
      <c r="DE127" t="s">
        <v>3</v>
      </c>
      <c r="DF127">
        <f>ROUND((ROUND(AE127,2)*0.48)*CX127,2)</f>
        <v>0</v>
      </c>
      <c r="DG127">
        <f>ROUND((ROUND(AF127,2)*0.48)*CX127,2)</f>
        <v>0</v>
      </c>
      <c r="DH127">
        <f>ROUND(ROUND(AG127,2)*CX127,2)</f>
        <v>0</v>
      </c>
      <c r="DI127">
        <f>ROUND((ROUND(AH127,2)*0.48)*CX127,2)</f>
        <v>64.92</v>
      </c>
      <c r="DJ127">
        <f>DI127</f>
        <v>64.92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ROW(Source!A112)</f>
        <v>112</v>
      </c>
      <c r="B128">
        <v>271789439</v>
      </c>
      <c r="C128">
        <v>271790091</v>
      </c>
      <c r="D128">
        <v>140403178</v>
      </c>
      <c r="E128">
        <v>1</v>
      </c>
      <c r="F128">
        <v>1</v>
      </c>
      <c r="G128">
        <v>1</v>
      </c>
      <c r="H128">
        <v>1</v>
      </c>
      <c r="I128" t="s">
        <v>499</v>
      </c>
      <c r="J128" t="s">
        <v>3</v>
      </c>
      <c r="K128" t="s">
        <v>500</v>
      </c>
      <c r="L128">
        <v>1369</v>
      </c>
      <c r="N128">
        <v>1013</v>
      </c>
      <c r="O128" t="s">
        <v>498</v>
      </c>
      <c r="P128" t="s">
        <v>498</v>
      </c>
      <c r="Q128">
        <v>1</v>
      </c>
      <c r="W128">
        <v>0</v>
      </c>
      <c r="X128">
        <v>-2054596809</v>
      </c>
      <c r="Y128">
        <f>AT128</f>
        <v>0.19</v>
      </c>
      <c r="AA128">
        <v>0</v>
      </c>
      <c r="AB128">
        <v>0</v>
      </c>
      <c r="AC128">
        <v>0</v>
      </c>
      <c r="AD128">
        <v>173.4</v>
      </c>
      <c r="AE128">
        <v>0</v>
      </c>
      <c r="AF128">
        <v>0</v>
      </c>
      <c r="AG128">
        <v>0</v>
      </c>
      <c r="AH128">
        <v>173.4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0.19</v>
      </c>
      <c r="AU128" t="s">
        <v>3</v>
      </c>
      <c r="AV128">
        <v>2</v>
      </c>
      <c r="AW128">
        <v>2</v>
      </c>
      <c r="AX128">
        <v>271790096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ROUND(Y128*Source!I112,9)</f>
        <v>0.19</v>
      </c>
      <c r="CY128">
        <f>AD128</f>
        <v>173.4</v>
      </c>
      <c r="CZ128">
        <f>AH128</f>
        <v>173.4</v>
      </c>
      <c r="DA128">
        <f>AL128</f>
        <v>1</v>
      </c>
      <c r="DB128">
        <f t="shared" si="1"/>
        <v>15.816000000000001</v>
      </c>
      <c r="DC128">
        <f>ROUND(ROUND(AT128*AG128,2),6)</f>
        <v>0</v>
      </c>
      <c r="DD128" t="s">
        <v>24</v>
      </c>
      <c r="DE128" t="s">
        <v>3</v>
      </c>
      <c r="DF128">
        <f>ROUND((ROUND(AE128,2)*0.48)*CX128,2)</f>
        <v>0</v>
      </c>
      <c r="DG128">
        <f>ROUND((ROUND(AF128,2)*0.48)*CX128,2)</f>
        <v>0</v>
      </c>
      <c r="DH128">
        <f>ROUND(ROUND(AG128,2)*CX128,2)</f>
        <v>0</v>
      </c>
      <c r="DI128">
        <f>ROUND((ROUND(AH128,2)*0.48)*CX128,2)</f>
        <v>15.81</v>
      </c>
      <c r="DJ128">
        <f>DI128</f>
        <v>15.81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ROW(Source!A112)</f>
        <v>112</v>
      </c>
      <c r="B129">
        <v>271789439</v>
      </c>
      <c r="C129">
        <v>271790091</v>
      </c>
      <c r="D129">
        <v>140371526</v>
      </c>
      <c r="E129">
        <v>1</v>
      </c>
      <c r="F129">
        <v>1</v>
      </c>
      <c r="G129">
        <v>1</v>
      </c>
      <c r="H129">
        <v>2</v>
      </c>
      <c r="I129" t="s">
        <v>501</v>
      </c>
      <c r="J129" t="s">
        <v>502</v>
      </c>
      <c r="K129" t="s">
        <v>503</v>
      </c>
      <c r="L129">
        <v>1368</v>
      </c>
      <c r="N129">
        <v>1011</v>
      </c>
      <c r="O129" t="s">
        <v>504</v>
      </c>
      <c r="P129" t="s">
        <v>504</v>
      </c>
      <c r="Q129">
        <v>1</v>
      </c>
      <c r="W129">
        <v>0</v>
      </c>
      <c r="X129">
        <v>2068214024</v>
      </c>
      <c r="Y129">
        <f>(AT129*0.48)</f>
        <v>9.1200000000000003E-2</v>
      </c>
      <c r="AA129">
        <v>0</v>
      </c>
      <c r="AB129">
        <v>322.86</v>
      </c>
      <c r="AC129">
        <v>0</v>
      </c>
      <c r="AD129">
        <v>0</v>
      </c>
      <c r="AE129">
        <v>0</v>
      </c>
      <c r="AF129">
        <v>237.4</v>
      </c>
      <c r="AG129">
        <v>0</v>
      </c>
      <c r="AH129">
        <v>0</v>
      </c>
      <c r="AI129">
        <v>1</v>
      </c>
      <c r="AJ129">
        <v>1.36</v>
      </c>
      <c r="AK129">
        <v>1.45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0.19</v>
      </c>
      <c r="AU129" t="s">
        <v>24</v>
      </c>
      <c r="AV129">
        <v>0</v>
      </c>
      <c r="AW129">
        <v>2</v>
      </c>
      <c r="AX129">
        <v>271790097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ROUND(Y129*Source!I112*DO129,9)</f>
        <v>0</v>
      </c>
      <c r="CX129">
        <f>ROUND(Y129*Source!I112,9)</f>
        <v>9.1200000000000003E-2</v>
      </c>
      <c r="CY129">
        <f>AB129</f>
        <v>322.86</v>
      </c>
      <c r="CZ129">
        <f>AF129</f>
        <v>237.4</v>
      </c>
      <c r="DA129">
        <f>AJ129</f>
        <v>1.36</v>
      </c>
      <c r="DB129">
        <f t="shared" ref="DB129:DB192" si="2">ROUND((ROUND(AT129*CZ129,2)*0.48),6)</f>
        <v>21.652799999999999</v>
      </c>
      <c r="DC129">
        <f>ROUND((ROUND(AT129*AG129,2)*0.48),6)</f>
        <v>0</v>
      </c>
      <c r="DD129" t="s">
        <v>3</v>
      </c>
      <c r="DE129" t="s">
        <v>3</v>
      </c>
      <c r="DF129">
        <f>ROUND(ROUND(AE129,2)*CX129,2)</f>
        <v>0</v>
      </c>
      <c r="DG129">
        <f>ROUND(ROUND(AF129*AJ129,2)*CX129,2)</f>
        <v>29.44</v>
      </c>
      <c r="DH129">
        <f>ROUND(ROUND(AG129*AK129,2)*CX129,2)</f>
        <v>0</v>
      </c>
      <c r="DI129">
        <f>ROUND(ROUND(AH129,2)*CX129,2)</f>
        <v>0</v>
      </c>
      <c r="DJ129">
        <f>DG129</f>
        <v>29.44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ROW(Source!A113)</f>
        <v>113</v>
      </c>
      <c r="B130">
        <v>271789439</v>
      </c>
      <c r="C130">
        <v>271790098</v>
      </c>
      <c r="D130">
        <v>140403176</v>
      </c>
      <c r="E130">
        <v>1</v>
      </c>
      <c r="F130">
        <v>1</v>
      </c>
      <c r="G130">
        <v>1</v>
      </c>
      <c r="H130">
        <v>1</v>
      </c>
      <c r="I130" t="s">
        <v>496</v>
      </c>
      <c r="J130" t="s">
        <v>3</v>
      </c>
      <c r="K130" t="s">
        <v>497</v>
      </c>
      <c r="L130">
        <v>1369</v>
      </c>
      <c r="N130">
        <v>1013</v>
      </c>
      <c r="O130" t="s">
        <v>498</v>
      </c>
      <c r="P130" t="s">
        <v>498</v>
      </c>
      <c r="Q130">
        <v>1</v>
      </c>
      <c r="W130">
        <v>0</v>
      </c>
      <c r="X130">
        <v>1283279319</v>
      </c>
      <c r="Y130">
        <f>AT130</f>
        <v>2.8</v>
      </c>
      <c r="AA130">
        <v>0</v>
      </c>
      <c r="AB130">
        <v>0</v>
      </c>
      <c r="AC130">
        <v>0</v>
      </c>
      <c r="AD130">
        <v>173.4</v>
      </c>
      <c r="AE130">
        <v>0</v>
      </c>
      <c r="AF130">
        <v>0</v>
      </c>
      <c r="AG130">
        <v>0</v>
      </c>
      <c r="AH130">
        <v>173.4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2.8</v>
      </c>
      <c r="AU130" t="s">
        <v>3</v>
      </c>
      <c r="AV130">
        <v>1</v>
      </c>
      <c r="AW130">
        <v>2</v>
      </c>
      <c r="AX130">
        <v>271790102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ROUND(AT130*Source!I113*AH130*AL130,2)</f>
        <v>485.52</v>
      </c>
      <c r="CV130">
        <f>ROUND(Y130*Source!I113,9)</f>
        <v>2.8</v>
      </c>
      <c r="CW130">
        <v>0</v>
      </c>
      <c r="CX130">
        <f>ROUND(Y130*Source!I113,9)</f>
        <v>2.8</v>
      </c>
      <c r="CY130">
        <f>AD130</f>
        <v>173.4</v>
      </c>
      <c r="CZ130">
        <f>AH130</f>
        <v>173.4</v>
      </c>
      <c r="DA130">
        <f>AL130</f>
        <v>1</v>
      </c>
      <c r="DB130">
        <f t="shared" si="2"/>
        <v>233.0496</v>
      </c>
      <c r="DC130">
        <f>ROUND(ROUND(AT130*AG130,2),6)</f>
        <v>0</v>
      </c>
      <c r="DD130" t="s">
        <v>24</v>
      </c>
      <c r="DE130" t="s">
        <v>3</v>
      </c>
      <c r="DF130">
        <f>ROUND((ROUND(AE130,2)*0.48)*CX130,2)</f>
        <v>0</v>
      </c>
      <c r="DG130">
        <f>ROUND((ROUND(AF130,2)*0.48)*CX130,2)</f>
        <v>0</v>
      </c>
      <c r="DH130">
        <f>ROUND(ROUND(AG130,2)*CX130,2)</f>
        <v>0</v>
      </c>
      <c r="DI130">
        <f>ROUND((ROUND(AH130,2)*0.48)*CX130,2)</f>
        <v>233.05</v>
      </c>
      <c r="DJ130">
        <f>DI130</f>
        <v>233.05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ROW(Source!A113)</f>
        <v>113</v>
      </c>
      <c r="B131">
        <v>271789439</v>
      </c>
      <c r="C131">
        <v>271790098</v>
      </c>
      <c r="D131">
        <v>140403178</v>
      </c>
      <c r="E131">
        <v>1</v>
      </c>
      <c r="F131">
        <v>1</v>
      </c>
      <c r="G131">
        <v>1</v>
      </c>
      <c r="H131">
        <v>1</v>
      </c>
      <c r="I131" t="s">
        <v>499</v>
      </c>
      <c r="J131" t="s">
        <v>3</v>
      </c>
      <c r="K131" t="s">
        <v>500</v>
      </c>
      <c r="L131">
        <v>1369</v>
      </c>
      <c r="N131">
        <v>1013</v>
      </c>
      <c r="O131" t="s">
        <v>498</v>
      </c>
      <c r="P131" t="s">
        <v>498</v>
      </c>
      <c r="Q131">
        <v>1</v>
      </c>
      <c r="W131">
        <v>0</v>
      </c>
      <c r="X131">
        <v>-2054596809</v>
      </c>
      <c r="Y131">
        <f>AT131</f>
        <v>0.7</v>
      </c>
      <c r="AA131">
        <v>0</v>
      </c>
      <c r="AB131">
        <v>0</v>
      </c>
      <c r="AC131">
        <v>0</v>
      </c>
      <c r="AD131">
        <v>173.4</v>
      </c>
      <c r="AE131">
        <v>0</v>
      </c>
      <c r="AF131">
        <v>0</v>
      </c>
      <c r="AG131">
        <v>0</v>
      </c>
      <c r="AH131">
        <v>173.4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0.7</v>
      </c>
      <c r="AU131" t="s">
        <v>3</v>
      </c>
      <c r="AV131">
        <v>2</v>
      </c>
      <c r="AW131">
        <v>2</v>
      </c>
      <c r="AX131">
        <v>271790103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ROUND(Y131*Source!I113,9)</f>
        <v>0.7</v>
      </c>
      <c r="CY131">
        <f>AD131</f>
        <v>173.4</v>
      </c>
      <c r="CZ131">
        <f>AH131</f>
        <v>173.4</v>
      </c>
      <c r="DA131">
        <f>AL131</f>
        <v>1</v>
      </c>
      <c r="DB131">
        <f t="shared" si="2"/>
        <v>58.2624</v>
      </c>
      <c r="DC131">
        <f>ROUND(ROUND(AT131*AG131,2),6)</f>
        <v>0</v>
      </c>
      <c r="DD131" t="s">
        <v>24</v>
      </c>
      <c r="DE131" t="s">
        <v>3</v>
      </c>
      <c r="DF131">
        <f>ROUND((ROUND(AE131,2)*0.48)*CX131,2)</f>
        <v>0</v>
      </c>
      <c r="DG131">
        <f>ROUND((ROUND(AF131,2)*0.48)*CX131,2)</f>
        <v>0</v>
      </c>
      <c r="DH131">
        <f>ROUND(ROUND(AG131,2)*CX131,2)</f>
        <v>0</v>
      </c>
      <c r="DI131">
        <f>ROUND((ROUND(AH131,2)*0.48)*CX131,2)</f>
        <v>58.26</v>
      </c>
      <c r="DJ131">
        <f>DI131</f>
        <v>58.26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ROW(Source!A113)</f>
        <v>113</v>
      </c>
      <c r="B132">
        <v>271789439</v>
      </c>
      <c r="C132">
        <v>271790098</v>
      </c>
      <c r="D132">
        <v>140371526</v>
      </c>
      <c r="E132">
        <v>1</v>
      </c>
      <c r="F132">
        <v>1</v>
      </c>
      <c r="G132">
        <v>1</v>
      </c>
      <c r="H132">
        <v>2</v>
      </c>
      <c r="I132" t="s">
        <v>501</v>
      </c>
      <c r="J132" t="s">
        <v>502</v>
      </c>
      <c r="K132" t="s">
        <v>503</v>
      </c>
      <c r="L132">
        <v>1368</v>
      </c>
      <c r="N132">
        <v>1011</v>
      </c>
      <c r="O132" t="s">
        <v>504</v>
      </c>
      <c r="P132" t="s">
        <v>504</v>
      </c>
      <c r="Q132">
        <v>1</v>
      </c>
      <c r="W132">
        <v>0</v>
      </c>
      <c r="X132">
        <v>2068214024</v>
      </c>
      <c r="Y132">
        <f>(AT132*0.48)</f>
        <v>0.33599999999999997</v>
      </c>
      <c r="AA132">
        <v>0</v>
      </c>
      <c r="AB132">
        <v>322.86</v>
      </c>
      <c r="AC132">
        <v>0</v>
      </c>
      <c r="AD132">
        <v>0</v>
      </c>
      <c r="AE132">
        <v>0</v>
      </c>
      <c r="AF132">
        <v>237.4</v>
      </c>
      <c r="AG132">
        <v>0</v>
      </c>
      <c r="AH132">
        <v>0</v>
      </c>
      <c r="AI132">
        <v>1</v>
      </c>
      <c r="AJ132">
        <v>1.36</v>
      </c>
      <c r="AK132">
        <v>1.45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0.7</v>
      </c>
      <c r="AU132" t="s">
        <v>24</v>
      </c>
      <c r="AV132">
        <v>0</v>
      </c>
      <c r="AW132">
        <v>2</v>
      </c>
      <c r="AX132">
        <v>271790104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ROUND(Y132*Source!I113*DO132,9)</f>
        <v>0</v>
      </c>
      <c r="CX132">
        <f>ROUND(Y132*Source!I113,9)</f>
        <v>0.33600000000000002</v>
      </c>
      <c r="CY132">
        <f>AB132</f>
        <v>322.86</v>
      </c>
      <c r="CZ132">
        <f>AF132</f>
        <v>237.4</v>
      </c>
      <c r="DA132">
        <f>AJ132</f>
        <v>1.36</v>
      </c>
      <c r="DB132">
        <f t="shared" si="2"/>
        <v>79.766400000000004</v>
      </c>
      <c r="DC132">
        <f>ROUND((ROUND(AT132*AG132,2)*0.48),6)</f>
        <v>0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108.48</v>
      </c>
      <c r="DH132">
        <f>ROUND(ROUND(AG132*AK132,2)*CX132,2)</f>
        <v>0</v>
      </c>
      <c r="DI132">
        <f>ROUND(ROUND(AH132,2)*CX132,2)</f>
        <v>0</v>
      </c>
      <c r="DJ132">
        <f>DG132</f>
        <v>108.48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ROW(Source!A114)</f>
        <v>114</v>
      </c>
      <c r="B133">
        <v>271789439</v>
      </c>
      <c r="C133">
        <v>271790105</v>
      </c>
      <c r="D133">
        <v>140403176</v>
      </c>
      <c r="E133">
        <v>1</v>
      </c>
      <c r="F133">
        <v>1</v>
      </c>
      <c r="G133">
        <v>1</v>
      </c>
      <c r="H133">
        <v>1</v>
      </c>
      <c r="I133" t="s">
        <v>496</v>
      </c>
      <c r="J133" t="s">
        <v>3</v>
      </c>
      <c r="K133" t="s">
        <v>497</v>
      </c>
      <c r="L133">
        <v>1369</v>
      </c>
      <c r="N133">
        <v>1013</v>
      </c>
      <c r="O133" t="s">
        <v>498</v>
      </c>
      <c r="P133" t="s">
        <v>498</v>
      </c>
      <c r="Q133">
        <v>1</v>
      </c>
      <c r="W133">
        <v>0</v>
      </c>
      <c r="X133">
        <v>1283279319</v>
      </c>
      <c r="Y133">
        <f>AT133</f>
        <v>2.8</v>
      </c>
      <c r="AA133">
        <v>0</v>
      </c>
      <c r="AB133">
        <v>0</v>
      </c>
      <c r="AC133">
        <v>0</v>
      </c>
      <c r="AD133">
        <v>173.4</v>
      </c>
      <c r="AE133">
        <v>0</v>
      </c>
      <c r="AF133">
        <v>0</v>
      </c>
      <c r="AG133">
        <v>0</v>
      </c>
      <c r="AH133">
        <v>173.4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2.8</v>
      </c>
      <c r="AU133" t="s">
        <v>3</v>
      </c>
      <c r="AV133">
        <v>1</v>
      </c>
      <c r="AW133">
        <v>2</v>
      </c>
      <c r="AX133">
        <v>271790109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ROUND(AT133*Source!I114*AH133*AL133,2)</f>
        <v>485.52</v>
      </c>
      <c r="CV133">
        <f>ROUND(Y133*Source!I114,9)</f>
        <v>2.8</v>
      </c>
      <c r="CW133">
        <v>0</v>
      </c>
      <c r="CX133">
        <f>ROUND(Y133*Source!I114,9)</f>
        <v>2.8</v>
      </c>
      <c r="CY133">
        <f>AD133</f>
        <v>173.4</v>
      </c>
      <c r="CZ133">
        <f>AH133</f>
        <v>173.4</v>
      </c>
      <c r="DA133">
        <f>AL133</f>
        <v>1</v>
      </c>
      <c r="DB133">
        <f t="shared" si="2"/>
        <v>233.0496</v>
      </c>
      <c r="DC133">
        <f>ROUND(ROUND(AT133*AG133,2),6)</f>
        <v>0</v>
      </c>
      <c r="DD133" t="s">
        <v>24</v>
      </c>
      <c r="DE133" t="s">
        <v>3</v>
      </c>
      <c r="DF133">
        <f>ROUND((ROUND(AE133,2)*0.48)*CX133,2)</f>
        <v>0</v>
      </c>
      <c r="DG133">
        <f>ROUND((ROUND(AF133,2)*0.48)*CX133,2)</f>
        <v>0</v>
      </c>
      <c r="DH133">
        <f>ROUND(ROUND(AG133,2)*CX133,2)</f>
        <v>0</v>
      </c>
      <c r="DI133">
        <f>ROUND((ROUND(AH133,2)*0.48)*CX133,2)</f>
        <v>233.05</v>
      </c>
      <c r="DJ133">
        <f>DI133</f>
        <v>233.05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ROW(Source!A114)</f>
        <v>114</v>
      </c>
      <c r="B134">
        <v>271789439</v>
      </c>
      <c r="C134">
        <v>271790105</v>
      </c>
      <c r="D134">
        <v>140403178</v>
      </c>
      <c r="E134">
        <v>1</v>
      </c>
      <c r="F134">
        <v>1</v>
      </c>
      <c r="G134">
        <v>1</v>
      </c>
      <c r="H134">
        <v>1</v>
      </c>
      <c r="I134" t="s">
        <v>499</v>
      </c>
      <c r="J134" t="s">
        <v>3</v>
      </c>
      <c r="K134" t="s">
        <v>500</v>
      </c>
      <c r="L134">
        <v>1369</v>
      </c>
      <c r="N134">
        <v>1013</v>
      </c>
      <c r="O134" t="s">
        <v>498</v>
      </c>
      <c r="P134" t="s">
        <v>498</v>
      </c>
      <c r="Q134">
        <v>1</v>
      </c>
      <c r="W134">
        <v>0</v>
      </c>
      <c r="X134">
        <v>-2054596809</v>
      </c>
      <c r="Y134">
        <f>AT134</f>
        <v>0.7</v>
      </c>
      <c r="AA134">
        <v>0</v>
      </c>
      <c r="AB134">
        <v>0</v>
      </c>
      <c r="AC134">
        <v>0</v>
      </c>
      <c r="AD134">
        <v>173.4</v>
      </c>
      <c r="AE134">
        <v>0</v>
      </c>
      <c r="AF134">
        <v>0</v>
      </c>
      <c r="AG134">
        <v>0</v>
      </c>
      <c r="AH134">
        <v>173.4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0.7</v>
      </c>
      <c r="AU134" t="s">
        <v>3</v>
      </c>
      <c r="AV134">
        <v>2</v>
      </c>
      <c r="AW134">
        <v>2</v>
      </c>
      <c r="AX134">
        <v>271790110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ROUND(Y134*Source!I114,9)</f>
        <v>0.7</v>
      </c>
      <c r="CY134">
        <f>AD134</f>
        <v>173.4</v>
      </c>
      <c r="CZ134">
        <f>AH134</f>
        <v>173.4</v>
      </c>
      <c r="DA134">
        <f>AL134</f>
        <v>1</v>
      </c>
      <c r="DB134">
        <f t="shared" si="2"/>
        <v>58.2624</v>
      </c>
      <c r="DC134">
        <f>ROUND(ROUND(AT134*AG134,2),6)</f>
        <v>0</v>
      </c>
      <c r="DD134" t="s">
        <v>24</v>
      </c>
      <c r="DE134" t="s">
        <v>3</v>
      </c>
      <c r="DF134">
        <f>ROUND((ROUND(AE134,2)*0.48)*CX134,2)</f>
        <v>0</v>
      </c>
      <c r="DG134">
        <f>ROUND((ROUND(AF134,2)*0.48)*CX134,2)</f>
        <v>0</v>
      </c>
      <c r="DH134">
        <f>ROUND(ROUND(AG134,2)*CX134,2)</f>
        <v>0</v>
      </c>
      <c r="DI134">
        <f>ROUND((ROUND(AH134,2)*0.48)*CX134,2)</f>
        <v>58.26</v>
      </c>
      <c r="DJ134">
        <f>DI134</f>
        <v>58.26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ROW(Source!A114)</f>
        <v>114</v>
      </c>
      <c r="B135">
        <v>271789439</v>
      </c>
      <c r="C135">
        <v>271790105</v>
      </c>
      <c r="D135">
        <v>140371526</v>
      </c>
      <c r="E135">
        <v>1</v>
      </c>
      <c r="F135">
        <v>1</v>
      </c>
      <c r="G135">
        <v>1</v>
      </c>
      <c r="H135">
        <v>2</v>
      </c>
      <c r="I135" t="s">
        <v>501</v>
      </c>
      <c r="J135" t="s">
        <v>502</v>
      </c>
      <c r="K135" t="s">
        <v>503</v>
      </c>
      <c r="L135">
        <v>1368</v>
      </c>
      <c r="N135">
        <v>1011</v>
      </c>
      <c r="O135" t="s">
        <v>504</v>
      </c>
      <c r="P135" t="s">
        <v>504</v>
      </c>
      <c r="Q135">
        <v>1</v>
      </c>
      <c r="W135">
        <v>0</v>
      </c>
      <c r="X135">
        <v>2068214024</v>
      </c>
      <c r="Y135">
        <f>(AT135*0.48)</f>
        <v>0.33599999999999997</v>
      </c>
      <c r="AA135">
        <v>0</v>
      </c>
      <c r="AB135">
        <v>322.86</v>
      </c>
      <c r="AC135">
        <v>0</v>
      </c>
      <c r="AD135">
        <v>0</v>
      </c>
      <c r="AE135">
        <v>0</v>
      </c>
      <c r="AF135">
        <v>237.4</v>
      </c>
      <c r="AG135">
        <v>0</v>
      </c>
      <c r="AH135">
        <v>0</v>
      </c>
      <c r="AI135">
        <v>1</v>
      </c>
      <c r="AJ135">
        <v>1.36</v>
      </c>
      <c r="AK135">
        <v>1.45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0.7</v>
      </c>
      <c r="AU135" t="s">
        <v>24</v>
      </c>
      <c r="AV135">
        <v>0</v>
      </c>
      <c r="AW135">
        <v>2</v>
      </c>
      <c r="AX135">
        <v>271790111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ROUND(Y135*Source!I114*DO135,9)</f>
        <v>0</v>
      </c>
      <c r="CX135">
        <f>ROUND(Y135*Source!I114,9)</f>
        <v>0.33600000000000002</v>
      </c>
      <c r="CY135">
        <f>AB135</f>
        <v>322.86</v>
      </c>
      <c r="CZ135">
        <f>AF135</f>
        <v>237.4</v>
      </c>
      <c r="DA135">
        <f>AJ135</f>
        <v>1.36</v>
      </c>
      <c r="DB135">
        <f t="shared" si="2"/>
        <v>79.766400000000004</v>
      </c>
      <c r="DC135">
        <f>ROUND((ROUND(AT135*AG135,2)*0.48),6)</f>
        <v>0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108.48</v>
      </c>
      <c r="DH135">
        <f>ROUND(ROUND(AG135*AK135,2)*CX135,2)</f>
        <v>0</v>
      </c>
      <c r="DI135">
        <f>ROUND(ROUND(AH135,2)*CX135,2)</f>
        <v>0</v>
      </c>
      <c r="DJ135">
        <f>DG135</f>
        <v>108.48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ROW(Source!A115)</f>
        <v>115</v>
      </c>
      <c r="B136">
        <v>271789439</v>
      </c>
      <c r="C136">
        <v>271790112</v>
      </c>
      <c r="D136">
        <v>140403176</v>
      </c>
      <c r="E136">
        <v>1</v>
      </c>
      <c r="F136">
        <v>1</v>
      </c>
      <c r="G136">
        <v>1</v>
      </c>
      <c r="H136">
        <v>1</v>
      </c>
      <c r="I136" t="s">
        <v>496</v>
      </c>
      <c r="J136" t="s">
        <v>3</v>
      </c>
      <c r="K136" t="s">
        <v>497</v>
      </c>
      <c r="L136">
        <v>1369</v>
      </c>
      <c r="N136">
        <v>1013</v>
      </c>
      <c r="O136" t="s">
        <v>498</v>
      </c>
      <c r="P136" t="s">
        <v>498</v>
      </c>
      <c r="Q136">
        <v>1</v>
      </c>
      <c r="W136">
        <v>0</v>
      </c>
      <c r="X136">
        <v>1283279319</v>
      </c>
      <c r="Y136">
        <f>AT136</f>
        <v>1</v>
      </c>
      <c r="AA136">
        <v>0</v>
      </c>
      <c r="AB136">
        <v>0</v>
      </c>
      <c r="AC136">
        <v>0</v>
      </c>
      <c r="AD136">
        <v>173.4</v>
      </c>
      <c r="AE136">
        <v>0</v>
      </c>
      <c r="AF136">
        <v>0</v>
      </c>
      <c r="AG136">
        <v>0</v>
      </c>
      <c r="AH136">
        <v>173.4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</v>
      </c>
      <c r="AU136" t="s">
        <v>3</v>
      </c>
      <c r="AV136">
        <v>1</v>
      </c>
      <c r="AW136">
        <v>2</v>
      </c>
      <c r="AX136">
        <v>271790116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ROUND(AT136*Source!I115*AH136*AL136,2)</f>
        <v>173.4</v>
      </c>
      <c r="CV136">
        <f>ROUND(Y136*Source!I115,9)</f>
        <v>1</v>
      </c>
      <c r="CW136">
        <v>0</v>
      </c>
      <c r="CX136">
        <f>ROUND(Y136*Source!I115,9)</f>
        <v>1</v>
      </c>
      <c r="CY136">
        <f>AD136</f>
        <v>173.4</v>
      </c>
      <c r="CZ136">
        <f>AH136</f>
        <v>173.4</v>
      </c>
      <c r="DA136">
        <f>AL136</f>
        <v>1</v>
      </c>
      <c r="DB136">
        <f t="shared" si="2"/>
        <v>83.231999999999999</v>
      </c>
      <c r="DC136">
        <f>ROUND(ROUND(AT136*AG136,2),6)</f>
        <v>0</v>
      </c>
      <c r="DD136" t="s">
        <v>24</v>
      </c>
      <c r="DE136" t="s">
        <v>3</v>
      </c>
      <c r="DF136">
        <f>ROUND((ROUND(AE136,2)*0.48)*CX136,2)</f>
        <v>0</v>
      </c>
      <c r="DG136">
        <f>ROUND((ROUND(AF136,2)*0.48)*CX136,2)</f>
        <v>0</v>
      </c>
      <c r="DH136">
        <f>ROUND(ROUND(AG136,2)*CX136,2)</f>
        <v>0</v>
      </c>
      <c r="DI136">
        <f>ROUND((ROUND(AH136,2)*0.48)*CX136,2)</f>
        <v>83.23</v>
      </c>
      <c r="DJ136">
        <f>DI136</f>
        <v>83.23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ROW(Source!A115)</f>
        <v>115</v>
      </c>
      <c r="B137">
        <v>271789439</v>
      </c>
      <c r="C137">
        <v>271790112</v>
      </c>
      <c r="D137">
        <v>140403178</v>
      </c>
      <c r="E137">
        <v>1</v>
      </c>
      <c r="F137">
        <v>1</v>
      </c>
      <c r="G137">
        <v>1</v>
      </c>
      <c r="H137">
        <v>1</v>
      </c>
      <c r="I137" t="s">
        <v>499</v>
      </c>
      <c r="J137" t="s">
        <v>3</v>
      </c>
      <c r="K137" t="s">
        <v>500</v>
      </c>
      <c r="L137">
        <v>1369</v>
      </c>
      <c r="N137">
        <v>1013</v>
      </c>
      <c r="O137" t="s">
        <v>498</v>
      </c>
      <c r="P137" t="s">
        <v>498</v>
      </c>
      <c r="Q137">
        <v>1</v>
      </c>
      <c r="W137">
        <v>0</v>
      </c>
      <c r="X137">
        <v>-2054596809</v>
      </c>
      <c r="Y137">
        <f>AT137</f>
        <v>0.25</v>
      </c>
      <c r="AA137">
        <v>0</v>
      </c>
      <c r="AB137">
        <v>0</v>
      </c>
      <c r="AC137">
        <v>0</v>
      </c>
      <c r="AD137">
        <v>173.4</v>
      </c>
      <c r="AE137">
        <v>0</v>
      </c>
      <c r="AF137">
        <v>0</v>
      </c>
      <c r="AG137">
        <v>0</v>
      </c>
      <c r="AH137">
        <v>173.4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0.25</v>
      </c>
      <c r="AU137" t="s">
        <v>3</v>
      </c>
      <c r="AV137">
        <v>2</v>
      </c>
      <c r="AW137">
        <v>2</v>
      </c>
      <c r="AX137">
        <v>271790117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ROUND(Y137*Source!I115,9)</f>
        <v>0.25</v>
      </c>
      <c r="CY137">
        <f>AD137</f>
        <v>173.4</v>
      </c>
      <c r="CZ137">
        <f>AH137</f>
        <v>173.4</v>
      </c>
      <c r="DA137">
        <f>AL137</f>
        <v>1</v>
      </c>
      <c r="DB137">
        <f t="shared" si="2"/>
        <v>20.808</v>
      </c>
      <c r="DC137">
        <f>ROUND(ROUND(AT137*AG137,2),6)</f>
        <v>0</v>
      </c>
      <c r="DD137" t="s">
        <v>24</v>
      </c>
      <c r="DE137" t="s">
        <v>3</v>
      </c>
      <c r="DF137">
        <f>ROUND((ROUND(AE137,2)*0.48)*CX137,2)</f>
        <v>0</v>
      </c>
      <c r="DG137">
        <f>ROUND((ROUND(AF137,2)*0.48)*CX137,2)</f>
        <v>0</v>
      </c>
      <c r="DH137">
        <f>ROUND(ROUND(AG137,2)*CX137,2)</f>
        <v>0</v>
      </c>
      <c r="DI137">
        <f>ROUND((ROUND(AH137,2)*0.48)*CX137,2)</f>
        <v>20.81</v>
      </c>
      <c r="DJ137">
        <f>DI137</f>
        <v>20.81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ROW(Source!A115)</f>
        <v>115</v>
      </c>
      <c r="B138">
        <v>271789439</v>
      </c>
      <c r="C138">
        <v>271790112</v>
      </c>
      <c r="D138">
        <v>140371526</v>
      </c>
      <c r="E138">
        <v>1</v>
      </c>
      <c r="F138">
        <v>1</v>
      </c>
      <c r="G138">
        <v>1</v>
      </c>
      <c r="H138">
        <v>2</v>
      </c>
      <c r="I138" t="s">
        <v>501</v>
      </c>
      <c r="J138" t="s">
        <v>502</v>
      </c>
      <c r="K138" t="s">
        <v>503</v>
      </c>
      <c r="L138">
        <v>1368</v>
      </c>
      <c r="N138">
        <v>1011</v>
      </c>
      <c r="O138" t="s">
        <v>504</v>
      </c>
      <c r="P138" t="s">
        <v>504</v>
      </c>
      <c r="Q138">
        <v>1</v>
      </c>
      <c r="W138">
        <v>0</v>
      </c>
      <c r="X138">
        <v>2068214024</v>
      </c>
      <c r="Y138">
        <f>(AT138*0.48)</f>
        <v>0.12</v>
      </c>
      <c r="AA138">
        <v>0</v>
      </c>
      <c r="AB138">
        <v>322.86</v>
      </c>
      <c r="AC138">
        <v>0</v>
      </c>
      <c r="AD138">
        <v>0</v>
      </c>
      <c r="AE138">
        <v>0</v>
      </c>
      <c r="AF138">
        <v>237.4</v>
      </c>
      <c r="AG138">
        <v>0</v>
      </c>
      <c r="AH138">
        <v>0</v>
      </c>
      <c r="AI138">
        <v>1</v>
      </c>
      <c r="AJ138">
        <v>1.36</v>
      </c>
      <c r="AK138">
        <v>1.45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0.25</v>
      </c>
      <c r="AU138" t="s">
        <v>24</v>
      </c>
      <c r="AV138">
        <v>0</v>
      </c>
      <c r="AW138">
        <v>2</v>
      </c>
      <c r="AX138">
        <v>271790118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ROUND(Y138*Source!I115*DO138,9)</f>
        <v>0</v>
      </c>
      <c r="CX138">
        <f>ROUND(Y138*Source!I115,9)</f>
        <v>0.12</v>
      </c>
      <c r="CY138">
        <f>AB138</f>
        <v>322.86</v>
      </c>
      <c r="CZ138">
        <f>AF138</f>
        <v>237.4</v>
      </c>
      <c r="DA138">
        <f>AJ138</f>
        <v>1.36</v>
      </c>
      <c r="DB138">
        <f t="shared" si="2"/>
        <v>28.488</v>
      </c>
      <c r="DC138">
        <f>ROUND((ROUND(AT138*AG138,2)*0.48),6)</f>
        <v>0</v>
      </c>
      <c r="DD138" t="s">
        <v>3</v>
      </c>
      <c r="DE138" t="s">
        <v>3</v>
      </c>
      <c r="DF138">
        <f>ROUND(ROUND(AE138,2)*CX138,2)</f>
        <v>0</v>
      </c>
      <c r="DG138">
        <f>ROUND(ROUND(AF138*AJ138,2)*CX138,2)</f>
        <v>38.74</v>
      </c>
      <c r="DH138">
        <f>ROUND(ROUND(AG138*AK138,2)*CX138,2)</f>
        <v>0</v>
      </c>
      <c r="DI138">
        <f>ROUND(ROUND(AH138,2)*CX138,2)</f>
        <v>0</v>
      </c>
      <c r="DJ138">
        <f>DG138</f>
        <v>38.74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ROW(Source!A116)</f>
        <v>116</v>
      </c>
      <c r="B139">
        <v>271789439</v>
      </c>
      <c r="C139">
        <v>271790119</v>
      </c>
      <c r="D139">
        <v>140403176</v>
      </c>
      <c r="E139">
        <v>1</v>
      </c>
      <c r="F139">
        <v>1</v>
      </c>
      <c r="G139">
        <v>1</v>
      </c>
      <c r="H139">
        <v>1</v>
      </c>
      <c r="I139" t="s">
        <v>496</v>
      </c>
      <c r="J139" t="s">
        <v>3</v>
      </c>
      <c r="K139" t="s">
        <v>497</v>
      </c>
      <c r="L139">
        <v>1369</v>
      </c>
      <c r="N139">
        <v>1013</v>
      </c>
      <c r="O139" t="s">
        <v>498</v>
      </c>
      <c r="P139" t="s">
        <v>498</v>
      </c>
      <c r="Q139">
        <v>1</v>
      </c>
      <c r="W139">
        <v>0</v>
      </c>
      <c r="X139">
        <v>1283279319</v>
      </c>
      <c r="Y139">
        <f>AT139</f>
        <v>1</v>
      </c>
      <c r="AA139">
        <v>0</v>
      </c>
      <c r="AB139">
        <v>0</v>
      </c>
      <c r="AC139">
        <v>0</v>
      </c>
      <c r="AD139">
        <v>173.4</v>
      </c>
      <c r="AE139">
        <v>0</v>
      </c>
      <c r="AF139">
        <v>0</v>
      </c>
      <c r="AG139">
        <v>0</v>
      </c>
      <c r="AH139">
        <v>173.4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</v>
      </c>
      <c r="AU139" t="s">
        <v>3</v>
      </c>
      <c r="AV139">
        <v>1</v>
      </c>
      <c r="AW139">
        <v>2</v>
      </c>
      <c r="AX139">
        <v>271790123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ROUND(AT139*Source!I116*AH139*AL139,2)</f>
        <v>173.4</v>
      </c>
      <c r="CV139">
        <f>ROUND(Y139*Source!I116,9)</f>
        <v>1</v>
      </c>
      <c r="CW139">
        <v>0</v>
      </c>
      <c r="CX139">
        <f>ROUND(Y139*Source!I116,9)</f>
        <v>1</v>
      </c>
      <c r="CY139">
        <f>AD139</f>
        <v>173.4</v>
      </c>
      <c r="CZ139">
        <f>AH139</f>
        <v>173.4</v>
      </c>
      <c r="DA139">
        <f>AL139</f>
        <v>1</v>
      </c>
      <c r="DB139">
        <f t="shared" si="2"/>
        <v>83.231999999999999</v>
      </c>
      <c r="DC139">
        <f>ROUND(ROUND(AT139*AG139,2),6)</f>
        <v>0</v>
      </c>
      <c r="DD139" t="s">
        <v>24</v>
      </c>
      <c r="DE139" t="s">
        <v>3</v>
      </c>
      <c r="DF139">
        <f>ROUND((ROUND(AE139,2)*0.48)*CX139,2)</f>
        <v>0</v>
      </c>
      <c r="DG139">
        <f>ROUND((ROUND(AF139,2)*0.48)*CX139,2)</f>
        <v>0</v>
      </c>
      <c r="DH139">
        <f>ROUND(ROUND(AG139,2)*CX139,2)</f>
        <v>0</v>
      </c>
      <c r="DI139">
        <f>ROUND((ROUND(AH139,2)*0.48)*CX139,2)</f>
        <v>83.23</v>
      </c>
      <c r="DJ139">
        <f>DI139</f>
        <v>83.23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ROW(Source!A116)</f>
        <v>116</v>
      </c>
      <c r="B140">
        <v>271789439</v>
      </c>
      <c r="C140">
        <v>271790119</v>
      </c>
      <c r="D140">
        <v>140403178</v>
      </c>
      <c r="E140">
        <v>1</v>
      </c>
      <c r="F140">
        <v>1</v>
      </c>
      <c r="G140">
        <v>1</v>
      </c>
      <c r="H140">
        <v>1</v>
      </c>
      <c r="I140" t="s">
        <v>499</v>
      </c>
      <c r="J140" t="s">
        <v>3</v>
      </c>
      <c r="K140" t="s">
        <v>500</v>
      </c>
      <c r="L140">
        <v>1369</v>
      </c>
      <c r="N140">
        <v>1013</v>
      </c>
      <c r="O140" t="s">
        <v>498</v>
      </c>
      <c r="P140" t="s">
        <v>498</v>
      </c>
      <c r="Q140">
        <v>1</v>
      </c>
      <c r="W140">
        <v>0</v>
      </c>
      <c r="X140">
        <v>-2054596809</v>
      </c>
      <c r="Y140">
        <f>AT140</f>
        <v>0.25</v>
      </c>
      <c r="AA140">
        <v>0</v>
      </c>
      <c r="AB140">
        <v>0</v>
      </c>
      <c r="AC140">
        <v>0</v>
      </c>
      <c r="AD140">
        <v>173.4</v>
      </c>
      <c r="AE140">
        <v>0</v>
      </c>
      <c r="AF140">
        <v>0</v>
      </c>
      <c r="AG140">
        <v>0</v>
      </c>
      <c r="AH140">
        <v>173.4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0.25</v>
      </c>
      <c r="AU140" t="s">
        <v>3</v>
      </c>
      <c r="AV140">
        <v>2</v>
      </c>
      <c r="AW140">
        <v>2</v>
      </c>
      <c r="AX140">
        <v>271790124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ROUND(Y140*Source!I116,9)</f>
        <v>0.25</v>
      </c>
      <c r="CY140">
        <f>AD140</f>
        <v>173.4</v>
      </c>
      <c r="CZ140">
        <f>AH140</f>
        <v>173.4</v>
      </c>
      <c r="DA140">
        <f>AL140</f>
        <v>1</v>
      </c>
      <c r="DB140">
        <f t="shared" si="2"/>
        <v>20.808</v>
      </c>
      <c r="DC140">
        <f>ROUND(ROUND(AT140*AG140,2),6)</f>
        <v>0</v>
      </c>
      <c r="DD140" t="s">
        <v>24</v>
      </c>
      <c r="DE140" t="s">
        <v>3</v>
      </c>
      <c r="DF140">
        <f>ROUND((ROUND(AE140,2)*0.48)*CX140,2)</f>
        <v>0</v>
      </c>
      <c r="DG140">
        <f>ROUND((ROUND(AF140,2)*0.48)*CX140,2)</f>
        <v>0</v>
      </c>
      <c r="DH140">
        <f>ROUND(ROUND(AG140,2)*CX140,2)</f>
        <v>0</v>
      </c>
      <c r="DI140">
        <f>ROUND((ROUND(AH140,2)*0.48)*CX140,2)</f>
        <v>20.81</v>
      </c>
      <c r="DJ140">
        <f>DI140</f>
        <v>20.81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ROW(Source!A116)</f>
        <v>116</v>
      </c>
      <c r="B141">
        <v>271789439</v>
      </c>
      <c r="C141">
        <v>271790119</v>
      </c>
      <c r="D141">
        <v>140371526</v>
      </c>
      <c r="E141">
        <v>1</v>
      </c>
      <c r="F141">
        <v>1</v>
      </c>
      <c r="G141">
        <v>1</v>
      </c>
      <c r="H141">
        <v>2</v>
      </c>
      <c r="I141" t="s">
        <v>501</v>
      </c>
      <c r="J141" t="s">
        <v>502</v>
      </c>
      <c r="K141" t="s">
        <v>503</v>
      </c>
      <c r="L141">
        <v>1368</v>
      </c>
      <c r="N141">
        <v>1011</v>
      </c>
      <c r="O141" t="s">
        <v>504</v>
      </c>
      <c r="P141" t="s">
        <v>504</v>
      </c>
      <c r="Q141">
        <v>1</v>
      </c>
      <c r="W141">
        <v>0</v>
      </c>
      <c r="X141">
        <v>2068214024</v>
      </c>
      <c r="Y141">
        <f>(AT141*0.48)</f>
        <v>0.12</v>
      </c>
      <c r="AA141">
        <v>0</v>
      </c>
      <c r="AB141">
        <v>322.86</v>
      </c>
      <c r="AC141">
        <v>0</v>
      </c>
      <c r="AD141">
        <v>0</v>
      </c>
      <c r="AE141">
        <v>0</v>
      </c>
      <c r="AF141">
        <v>237.4</v>
      </c>
      <c r="AG141">
        <v>0</v>
      </c>
      <c r="AH141">
        <v>0</v>
      </c>
      <c r="AI141">
        <v>1</v>
      </c>
      <c r="AJ141">
        <v>1.36</v>
      </c>
      <c r="AK141">
        <v>1.45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0.25</v>
      </c>
      <c r="AU141" t="s">
        <v>24</v>
      </c>
      <c r="AV141">
        <v>0</v>
      </c>
      <c r="AW141">
        <v>2</v>
      </c>
      <c r="AX141">
        <v>271790125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ROUND(Y141*Source!I116*DO141,9)</f>
        <v>0</v>
      </c>
      <c r="CX141">
        <f>ROUND(Y141*Source!I116,9)</f>
        <v>0.12</v>
      </c>
      <c r="CY141">
        <f>AB141</f>
        <v>322.86</v>
      </c>
      <c r="CZ141">
        <f>AF141</f>
        <v>237.4</v>
      </c>
      <c r="DA141">
        <f>AJ141</f>
        <v>1.36</v>
      </c>
      <c r="DB141">
        <f t="shared" si="2"/>
        <v>28.488</v>
      </c>
      <c r="DC141">
        <f>ROUND((ROUND(AT141*AG141,2)*0.48),6)</f>
        <v>0</v>
      </c>
      <c r="DD141" t="s">
        <v>3</v>
      </c>
      <c r="DE141" t="s">
        <v>3</v>
      </c>
      <c r="DF141">
        <f>ROUND(ROUND(AE141,2)*CX141,2)</f>
        <v>0</v>
      </c>
      <c r="DG141">
        <f>ROUND(ROUND(AF141*AJ141,2)*CX141,2)</f>
        <v>38.74</v>
      </c>
      <c r="DH141">
        <f>ROUND(ROUND(AG141*AK141,2)*CX141,2)</f>
        <v>0</v>
      </c>
      <c r="DI141">
        <f>ROUND(ROUND(AH141,2)*CX141,2)</f>
        <v>0</v>
      </c>
      <c r="DJ141">
        <f>DG141</f>
        <v>38.74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ROW(Source!A160)</f>
        <v>160</v>
      </c>
      <c r="B142">
        <v>271789439</v>
      </c>
      <c r="C142">
        <v>271790130</v>
      </c>
      <c r="D142">
        <v>140403176</v>
      </c>
      <c r="E142">
        <v>1</v>
      </c>
      <c r="F142">
        <v>1</v>
      </c>
      <c r="G142">
        <v>1</v>
      </c>
      <c r="H142">
        <v>1</v>
      </c>
      <c r="I142" t="s">
        <v>496</v>
      </c>
      <c r="J142" t="s">
        <v>3</v>
      </c>
      <c r="K142" t="s">
        <v>497</v>
      </c>
      <c r="L142">
        <v>1369</v>
      </c>
      <c r="N142">
        <v>1013</v>
      </c>
      <c r="O142" t="s">
        <v>498</v>
      </c>
      <c r="P142" t="s">
        <v>498</v>
      </c>
      <c r="Q142">
        <v>1</v>
      </c>
      <c r="W142">
        <v>0</v>
      </c>
      <c r="X142">
        <v>1283279319</v>
      </c>
      <c r="Y142">
        <f>AT142</f>
        <v>6.2</v>
      </c>
      <c r="AA142">
        <v>0</v>
      </c>
      <c r="AB142">
        <v>0</v>
      </c>
      <c r="AC142">
        <v>0</v>
      </c>
      <c r="AD142">
        <v>173.4</v>
      </c>
      <c r="AE142">
        <v>0</v>
      </c>
      <c r="AF142">
        <v>0</v>
      </c>
      <c r="AG142">
        <v>0</v>
      </c>
      <c r="AH142">
        <v>173.4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6.2</v>
      </c>
      <c r="AU142" t="s">
        <v>3</v>
      </c>
      <c r="AV142">
        <v>1</v>
      </c>
      <c r="AW142">
        <v>2</v>
      </c>
      <c r="AX142">
        <v>271790134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ROUND(AT142*Source!I160*AH142*AL142,2)</f>
        <v>107.51</v>
      </c>
      <c r="CV142">
        <f>ROUND(Y142*Source!I160,9)</f>
        <v>0.62</v>
      </c>
      <c r="CW142">
        <v>0</v>
      </c>
      <c r="CX142">
        <f>ROUND(Y142*Source!I160,9)</f>
        <v>0.62</v>
      </c>
      <c r="CY142">
        <f>AD142</f>
        <v>173.4</v>
      </c>
      <c r="CZ142">
        <f>AH142</f>
        <v>173.4</v>
      </c>
      <c r="DA142">
        <f>AL142</f>
        <v>1</v>
      </c>
      <c r="DB142">
        <f t="shared" si="2"/>
        <v>516.03840000000002</v>
      </c>
      <c r="DC142">
        <f>ROUND(ROUND(AT142*AG142,2),6)</f>
        <v>0</v>
      </c>
      <c r="DD142" t="s">
        <v>24</v>
      </c>
      <c r="DE142" t="s">
        <v>3</v>
      </c>
      <c r="DF142">
        <f>ROUND((ROUND(AE142,2)*0.48)*CX142,2)</f>
        <v>0</v>
      </c>
      <c r="DG142">
        <f>ROUND((ROUND(AF142,2)*0.48)*CX142,2)</f>
        <v>0</v>
      </c>
      <c r="DH142">
        <f>ROUND(ROUND(AG142,2)*CX142,2)</f>
        <v>0</v>
      </c>
      <c r="DI142">
        <f>ROUND((ROUND(AH142,2)*0.48)*CX142,2)</f>
        <v>51.6</v>
      </c>
      <c r="DJ142">
        <f>DI142</f>
        <v>51.6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ROW(Source!A160)</f>
        <v>160</v>
      </c>
      <c r="B143">
        <v>271789439</v>
      </c>
      <c r="C143">
        <v>271790130</v>
      </c>
      <c r="D143">
        <v>140403178</v>
      </c>
      <c r="E143">
        <v>1</v>
      </c>
      <c r="F143">
        <v>1</v>
      </c>
      <c r="G143">
        <v>1</v>
      </c>
      <c r="H143">
        <v>1</v>
      </c>
      <c r="I143" t="s">
        <v>499</v>
      </c>
      <c r="J143" t="s">
        <v>3</v>
      </c>
      <c r="K143" t="s">
        <v>500</v>
      </c>
      <c r="L143">
        <v>1369</v>
      </c>
      <c r="N143">
        <v>1013</v>
      </c>
      <c r="O143" t="s">
        <v>498</v>
      </c>
      <c r="P143" t="s">
        <v>498</v>
      </c>
      <c r="Q143">
        <v>1</v>
      </c>
      <c r="W143">
        <v>0</v>
      </c>
      <c r="X143">
        <v>-2054596809</v>
      </c>
      <c r="Y143">
        <f>AT143</f>
        <v>1.24</v>
      </c>
      <c r="AA143">
        <v>0</v>
      </c>
      <c r="AB143">
        <v>0</v>
      </c>
      <c r="AC143">
        <v>0</v>
      </c>
      <c r="AD143">
        <v>173.4</v>
      </c>
      <c r="AE143">
        <v>0</v>
      </c>
      <c r="AF143">
        <v>0</v>
      </c>
      <c r="AG143">
        <v>0</v>
      </c>
      <c r="AH143">
        <v>173.4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1.24</v>
      </c>
      <c r="AU143" t="s">
        <v>3</v>
      </c>
      <c r="AV143">
        <v>2</v>
      </c>
      <c r="AW143">
        <v>2</v>
      </c>
      <c r="AX143">
        <v>271790135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ROUND(Y143*Source!I160,9)</f>
        <v>0.124</v>
      </c>
      <c r="CY143">
        <f>AD143</f>
        <v>173.4</v>
      </c>
      <c r="CZ143">
        <f>AH143</f>
        <v>173.4</v>
      </c>
      <c r="DA143">
        <f>AL143</f>
        <v>1</v>
      </c>
      <c r="DB143">
        <f t="shared" si="2"/>
        <v>103.20959999999999</v>
      </c>
      <c r="DC143">
        <f>ROUND(ROUND(AT143*AG143,2),6)</f>
        <v>0</v>
      </c>
      <c r="DD143" t="s">
        <v>24</v>
      </c>
      <c r="DE143" t="s">
        <v>3</v>
      </c>
      <c r="DF143">
        <f>ROUND((ROUND(AE143,2)*0.48)*CX143,2)</f>
        <v>0</v>
      </c>
      <c r="DG143">
        <f>ROUND((ROUND(AF143,2)*0.48)*CX143,2)</f>
        <v>0</v>
      </c>
      <c r="DH143">
        <f>ROUND(ROUND(AG143,2)*CX143,2)</f>
        <v>0</v>
      </c>
      <c r="DI143">
        <f>ROUND((ROUND(AH143,2)*0.48)*CX143,2)</f>
        <v>10.32</v>
      </c>
      <c r="DJ143">
        <f>DI143</f>
        <v>10.32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ROW(Source!A160)</f>
        <v>160</v>
      </c>
      <c r="B144">
        <v>271789439</v>
      </c>
      <c r="C144">
        <v>271790130</v>
      </c>
      <c r="D144">
        <v>140371526</v>
      </c>
      <c r="E144">
        <v>1</v>
      </c>
      <c r="F144">
        <v>1</v>
      </c>
      <c r="G144">
        <v>1</v>
      </c>
      <c r="H144">
        <v>2</v>
      </c>
      <c r="I144" t="s">
        <v>501</v>
      </c>
      <c r="J144" t="s">
        <v>502</v>
      </c>
      <c r="K144" t="s">
        <v>503</v>
      </c>
      <c r="L144">
        <v>1368</v>
      </c>
      <c r="N144">
        <v>1011</v>
      </c>
      <c r="O144" t="s">
        <v>504</v>
      </c>
      <c r="P144" t="s">
        <v>504</v>
      </c>
      <c r="Q144">
        <v>1</v>
      </c>
      <c r="W144">
        <v>0</v>
      </c>
      <c r="X144">
        <v>2068214024</v>
      </c>
      <c r="Y144">
        <f>(AT144*0.48)</f>
        <v>0.59519999999999995</v>
      </c>
      <c r="AA144">
        <v>0</v>
      </c>
      <c r="AB144">
        <v>322.86</v>
      </c>
      <c r="AC144">
        <v>0</v>
      </c>
      <c r="AD144">
        <v>0</v>
      </c>
      <c r="AE144">
        <v>0</v>
      </c>
      <c r="AF144">
        <v>237.4</v>
      </c>
      <c r="AG144">
        <v>0</v>
      </c>
      <c r="AH144">
        <v>0</v>
      </c>
      <c r="AI144">
        <v>1</v>
      </c>
      <c r="AJ144">
        <v>1.36</v>
      </c>
      <c r="AK144">
        <v>1.45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1.24</v>
      </c>
      <c r="AU144" t="s">
        <v>24</v>
      </c>
      <c r="AV144">
        <v>0</v>
      </c>
      <c r="AW144">
        <v>2</v>
      </c>
      <c r="AX144">
        <v>271790136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ROUND(Y144*Source!I160*DO144,9)</f>
        <v>0</v>
      </c>
      <c r="CX144">
        <f>ROUND(Y144*Source!I160,9)</f>
        <v>5.9520000000000003E-2</v>
      </c>
      <c r="CY144">
        <f>AB144</f>
        <v>322.86</v>
      </c>
      <c r="CZ144">
        <f>AF144</f>
        <v>237.4</v>
      </c>
      <c r="DA144">
        <f>AJ144</f>
        <v>1.36</v>
      </c>
      <c r="DB144">
        <f t="shared" si="2"/>
        <v>141.30240000000001</v>
      </c>
      <c r="DC144">
        <f>ROUND((ROUND(AT144*AG144,2)*0.48),6)</f>
        <v>0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19.22</v>
      </c>
      <c r="DH144">
        <f>ROUND(ROUND(AG144*AK144,2)*CX144,2)</f>
        <v>0</v>
      </c>
      <c r="DI144">
        <f>ROUND(ROUND(AH144,2)*CX144,2)</f>
        <v>0</v>
      </c>
      <c r="DJ144">
        <f>DG144</f>
        <v>19.22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ROW(Source!A161)</f>
        <v>161</v>
      </c>
      <c r="B145">
        <v>271789439</v>
      </c>
      <c r="C145">
        <v>271790137</v>
      </c>
      <c r="D145">
        <v>140403176</v>
      </c>
      <c r="E145">
        <v>1</v>
      </c>
      <c r="F145">
        <v>1</v>
      </c>
      <c r="G145">
        <v>1</v>
      </c>
      <c r="H145">
        <v>1</v>
      </c>
      <c r="I145" t="s">
        <v>496</v>
      </c>
      <c r="J145" t="s">
        <v>3</v>
      </c>
      <c r="K145" t="s">
        <v>497</v>
      </c>
      <c r="L145">
        <v>1369</v>
      </c>
      <c r="N145">
        <v>1013</v>
      </c>
      <c r="O145" t="s">
        <v>498</v>
      </c>
      <c r="P145" t="s">
        <v>498</v>
      </c>
      <c r="Q145">
        <v>1</v>
      </c>
      <c r="W145">
        <v>0</v>
      </c>
      <c r="X145">
        <v>1283279319</v>
      </c>
      <c r="Y145">
        <f>AT145</f>
        <v>1.2</v>
      </c>
      <c r="AA145">
        <v>0</v>
      </c>
      <c r="AB145">
        <v>0</v>
      </c>
      <c r="AC145">
        <v>0</v>
      </c>
      <c r="AD145">
        <v>173.4</v>
      </c>
      <c r="AE145">
        <v>0</v>
      </c>
      <c r="AF145">
        <v>0</v>
      </c>
      <c r="AG145">
        <v>0</v>
      </c>
      <c r="AH145">
        <v>173.4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1.2</v>
      </c>
      <c r="AU145" t="s">
        <v>3</v>
      </c>
      <c r="AV145">
        <v>1</v>
      </c>
      <c r="AW145">
        <v>2</v>
      </c>
      <c r="AX145">
        <v>271790141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ROUND(AT145*Source!I161*AH145*AL145,2)</f>
        <v>208.08</v>
      </c>
      <c r="CV145">
        <f>ROUND(Y145*Source!I161,9)</f>
        <v>1.2</v>
      </c>
      <c r="CW145">
        <v>0</v>
      </c>
      <c r="CX145">
        <f>ROUND(Y145*Source!I161,9)</f>
        <v>1.2</v>
      </c>
      <c r="CY145">
        <f>AD145</f>
        <v>173.4</v>
      </c>
      <c r="CZ145">
        <f>AH145</f>
        <v>173.4</v>
      </c>
      <c r="DA145">
        <f>AL145</f>
        <v>1</v>
      </c>
      <c r="DB145">
        <f t="shared" si="2"/>
        <v>99.878399999999999</v>
      </c>
      <c r="DC145">
        <f>ROUND(ROUND(AT145*AG145,2),6)</f>
        <v>0</v>
      </c>
      <c r="DD145" t="s">
        <v>24</v>
      </c>
      <c r="DE145" t="s">
        <v>3</v>
      </c>
      <c r="DF145">
        <f>ROUND((ROUND(AE145,2)*0.48)*CX145,2)</f>
        <v>0</v>
      </c>
      <c r="DG145">
        <f>ROUND((ROUND(AF145,2)*0.48)*CX145,2)</f>
        <v>0</v>
      </c>
      <c r="DH145">
        <f>ROUND(ROUND(AG145,2)*CX145,2)</f>
        <v>0</v>
      </c>
      <c r="DI145">
        <f>ROUND((ROUND(AH145,2)*0.48)*CX145,2)</f>
        <v>99.88</v>
      </c>
      <c r="DJ145">
        <f>DI145</f>
        <v>99.88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ROW(Source!A161)</f>
        <v>161</v>
      </c>
      <c r="B146">
        <v>271789439</v>
      </c>
      <c r="C146">
        <v>271790137</v>
      </c>
      <c r="D146">
        <v>140403178</v>
      </c>
      <c r="E146">
        <v>1</v>
      </c>
      <c r="F146">
        <v>1</v>
      </c>
      <c r="G146">
        <v>1</v>
      </c>
      <c r="H146">
        <v>1</v>
      </c>
      <c r="I146" t="s">
        <v>499</v>
      </c>
      <c r="J146" t="s">
        <v>3</v>
      </c>
      <c r="K146" t="s">
        <v>500</v>
      </c>
      <c r="L146">
        <v>1369</v>
      </c>
      <c r="N146">
        <v>1013</v>
      </c>
      <c r="O146" t="s">
        <v>498</v>
      </c>
      <c r="P146" t="s">
        <v>498</v>
      </c>
      <c r="Q146">
        <v>1</v>
      </c>
      <c r="W146">
        <v>0</v>
      </c>
      <c r="X146">
        <v>-2054596809</v>
      </c>
      <c r="Y146">
        <f>AT146</f>
        <v>0.3</v>
      </c>
      <c r="AA146">
        <v>0</v>
      </c>
      <c r="AB146">
        <v>0</v>
      </c>
      <c r="AC146">
        <v>0</v>
      </c>
      <c r="AD146">
        <v>173.4</v>
      </c>
      <c r="AE146">
        <v>0</v>
      </c>
      <c r="AF146">
        <v>0</v>
      </c>
      <c r="AG146">
        <v>0</v>
      </c>
      <c r="AH146">
        <v>173.4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0.3</v>
      </c>
      <c r="AU146" t="s">
        <v>3</v>
      </c>
      <c r="AV146">
        <v>2</v>
      </c>
      <c r="AW146">
        <v>2</v>
      </c>
      <c r="AX146">
        <v>271790142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ROUND(Y146*Source!I161,9)</f>
        <v>0.3</v>
      </c>
      <c r="CY146">
        <f>AD146</f>
        <v>173.4</v>
      </c>
      <c r="CZ146">
        <f>AH146</f>
        <v>173.4</v>
      </c>
      <c r="DA146">
        <f>AL146</f>
        <v>1</v>
      </c>
      <c r="DB146">
        <f t="shared" si="2"/>
        <v>24.9696</v>
      </c>
      <c r="DC146">
        <f>ROUND(ROUND(AT146*AG146,2),6)</f>
        <v>0</v>
      </c>
      <c r="DD146" t="s">
        <v>24</v>
      </c>
      <c r="DE146" t="s">
        <v>3</v>
      </c>
      <c r="DF146">
        <f>ROUND((ROUND(AE146,2)*0.48)*CX146,2)</f>
        <v>0</v>
      </c>
      <c r="DG146">
        <f>ROUND((ROUND(AF146,2)*0.48)*CX146,2)</f>
        <v>0</v>
      </c>
      <c r="DH146">
        <f>ROUND(ROUND(AG146,2)*CX146,2)</f>
        <v>0</v>
      </c>
      <c r="DI146">
        <f>ROUND((ROUND(AH146,2)*0.48)*CX146,2)</f>
        <v>24.97</v>
      </c>
      <c r="DJ146">
        <f>DI146</f>
        <v>24.97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ROW(Source!A161)</f>
        <v>161</v>
      </c>
      <c r="B147">
        <v>271789439</v>
      </c>
      <c r="C147">
        <v>271790137</v>
      </c>
      <c r="D147">
        <v>140371526</v>
      </c>
      <c r="E147">
        <v>1</v>
      </c>
      <c r="F147">
        <v>1</v>
      </c>
      <c r="G147">
        <v>1</v>
      </c>
      <c r="H147">
        <v>2</v>
      </c>
      <c r="I147" t="s">
        <v>501</v>
      </c>
      <c r="J147" t="s">
        <v>502</v>
      </c>
      <c r="K147" t="s">
        <v>503</v>
      </c>
      <c r="L147">
        <v>1368</v>
      </c>
      <c r="N147">
        <v>1011</v>
      </c>
      <c r="O147" t="s">
        <v>504</v>
      </c>
      <c r="P147" t="s">
        <v>504</v>
      </c>
      <c r="Q147">
        <v>1</v>
      </c>
      <c r="W147">
        <v>0</v>
      </c>
      <c r="X147">
        <v>2068214024</v>
      </c>
      <c r="Y147">
        <f>(AT147*0.48)</f>
        <v>0.14399999999999999</v>
      </c>
      <c r="AA147">
        <v>0</v>
      </c>
      <c r="AB147">
        <v>322.86</v>
      </c>
      <c r="AC147">
        <v>0</v>
      </c>
      <c r="AD147">
        <v>0</v>
      </c>
      <c r="AE147">
        <v>0</v>
      </c>
      <c r="AF147">
        <v>237.4</v>
      </c>
      <c r="AG147">
        <v>0</v>
      </c>
      <c r="AH147">
        <v>0</v>
      </c>
      <c r="AI147">
        <v>1</v>
      </c>
      <c r="AJ147">
        <v>1.36</v>
      </c>
      <c r="AK147">
        <v>1.45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0.3</v>
      </c>
      <c r="AU147" t="s">
        <v>24</v>
      </c>
      <c r="AV147">
        <v>0</v>
      </c>
      <c r="AW147">
        <v>2</v>
      </c>
      <c r="AX147">
        <v>271790143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ROUND(Y147*Source!I161*DO147,9)</f>
        <v>0</v>
      </c>
      <c r="CX147">
        <f>ROUND(Y147*Source!I161,9)</f>
        <v>0.14399999999999999</v>
      </c>
      <c r="CY147">
        <f>AB147</f>
        <v>322.86</v>
      </c>
      <c r="CZ147">
        <f>AF147</f>
        <v>237.4</v>
      </c>
      <c r="DA147">
        <f>AJ147</f>
        <v>1.36</v>
      </c>
      <c r="DB147">
        <f t="shared" si="2"/>
        <v>34.185600000000001</v>
      </c>
      <c r="DC147">
        <f>ROUND((ROUND(AT147*AG147,2)*0.48),6)</f>
        <v>0</v>
      </c>
      <c r="DD147" t="s">
        <v>3</v>
      </c>
      <c r="DE147" t="s">
        <v>3</v>
      </c>
      <c r="DF147">
        <f>ROUND(ROUND(AE147,2)*CX147,2)</f>
        <v>0</v>
      </c>
      <c r="DG147">
        <f>ROUND(ROUND(AF147*AJ147,2)*CX147,2)</f>
        <v>46.49</v>
      </c>
      <c r="DH147">
        <f>ROUND(ROUND(AG147*AK147,2)*CX147,2)</f>
        <v>0</v>
      </c>
      <c r="DI147">
        <f>ROUND(ROUND(AH147,2)*CX147,2)</f>
        <v>0</v>
      </c>
      <c r="DJ147">
        <f>DG147</f>
        <v>46.49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ROW(Source!A162)</f>
        <v>162</v>
      </c>
      <c r="B148">
        <v>271789439</v>
      </c>
      <c r="C148">
        <v>271790144</v>
      </c>
      <c r="D148">
        <v>140403176</v>
      </c>
      <c r="E148">
        <v>1</v>
      </c>
      <c r="F148">
        <v>1</v>
      </c>
      <c r="G148">
        <v>1</v>
      </c>
      <c r="H148">
        <v>1</v>
      </c>
      <c r="I148" t="s">
        <v>496</v>
      </c>
      <c r="J148" t="s">
        <v>3</v>
      </c>
      <c r="K148" t="s">
        <v>497</v>
      </c>
      <c r="L148">
        <v>1369</v>
      </c>
      <c r="N148">
        <v>1013</v>
      </c>
      <c r="O148" t="s">
        <v>498</v>
      </c>
      <c r="P148" t="s">
        <v>498</v>
      </c>
      <c r="Q148">
        <v>1</v>
      </c>
      <c r="W148">
        <v>0</v>
      </c>
      <c r="X148">
        <v>1283279319</v>
      </c>
      <c r="Y148">
        <f>AT148</f>
        <v>1.1000000000000001</v>
      </c>
      <c r="AA148">
        <v>0</v>
      </c>
      <c r="AB148">
        <v>0</v>
      </c>
      <c r="AC148">
        <v>0</v>
      </c>
      <c r="AD148">
        <v>173.4</v>
      </c>
      <c r="AE148">
        <v>0</v>
      </c>
      <c r="AF148">
        <v>0</v>
      </c>
      <c r="AG148">
        <v>0</v>
      </c>
      <c r="AH148">
        <v>173.4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1.1000000000000001</v>
      </c>
      <c r="AU148" t="s">
        <v>3</v>
      </c>
      <c r="AV148">
        <v>1</v>
      </c>
      <c r="AW148">
        <v>2</v>
      </c>
      <c r="AX148">
        <v>271790148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ROUND(AT148*Source!I162*AH148*AL148,2)</f>
        <v>190.74</v>
      </c>
      <c r="CV148">
        <f>ROUND(Y148*Source!I162,9)</f>
        <v>1.1000000000000001</v>
      </c>
      <c r="CW148">
        <v>0</v>
      </c>
      <c r="CX148">
        <f>ROUND(Y148*Source!I162,9)</f>
        <v>1.1000000000000001</v>
      </c>
      <c r="CY148">
        <f>AD148</f>
        <v>173.4</v>
      </c>
      <c r="CZ148">
        <f>AH148</f>
        <v>173.4</v>
      </c>
      <c r="DA148">
        <f>AL148</f>
        <v>1</v>
      </c>
      <c r="DB148">
        <f t="shared" si="2"/>
        <v>91.555199999999999</v>
      </c>
      <c r="DC148">
        <f>ROUND(ROUND(AT148*AG148,2),6)</f>
        <v>0</v>
      </c>
      <c r="DD148" t="s">
        <v>24</v>
      </c>
      <c r="DE148" t="s">
        <v>3</v>
      </c>
      <c r="DF148">
        <f>ROUND((ROUND(AE148,2)*0.48)*CX148,2)</f>
        <v>0</v>
      </c>
      <c r="DG148">
        <f>ROUND((ROUND(AF148,2)*0.48)*CX148,2)</f>
        <v>0</v>
      </c>
      <c r="DH148">
        <f>ROUND(ROUND(AG148,2)*CX148,2)</f>
        <v>0</v>
      </c>
      <c r="DI148">
        <f>ROUND((ROUND(AH148,2)*0.48)*CX148,2)</f>
        <v>91.56</v>
      </c>
      <c r="DJ148">
        <f>DI148</f>
        <v>91.56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ROW(Source!A162)</f>
        <v>162</v>
      </c>
      <c r="B149">
        <v>271789439</v>
      </c>
      <c r="C149">
        <v>271790144</v>
      </c>
      <c r="D149">
        <v>140403178</v>
      </c>
      <c r="E149">
        <v>1</v>
      </c>
      <c r="F149">
        <v>1</v>
      </c>
      <c r="G149">
        <v>1</v>
      </c>
      <c r="H149">
        <v>1</v>
      </c>
      <c r="I149" t="s">
        <v>499</v>
      </c>
      <c r="J149" t="s">
        <v>3</v>
      </c>
      <c r="K149" t="s">
        <v>500</v>
      </c>
      <c r="L149">
        <v>1369</v>
      </c>
      <c r="N149">
        <v>1013</v>
      </c>
      <c r="O149" t="s">
        <v>498</v>
      </c>
      <c r="P149" t="s">
        <v>498</v>
      </c>
      <c r="Q149">
        <v>1</v>
      </c>
      <c r="W149">
        <v>0</v>
      </c>
      <c r="X149">
        <v>-2054596809</v>
      </c>
      <c r="Y149">
        <f>AT149</f>
        <v>0.28000000000000003</v>
      </c>
      <c r="AA149">
        <v>0</v>
      </c>
      <c r="AB149">
        <v>0</v>
      </c>
      <c r="AC149">
        <v>0</v>
      </c>
      <c r="AD149">
        <v>173.4</v>
      </c>
      <c r="AE149">
        <v>0</v>
      </c>
      <c r="AF149">
        <v>0</v>
      </c>
      <c r="AG149">
        <v>0</v>
      </c>
      <c r="AH149">
        <v>173.4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0.28000000000000003</v>
      </c>
      <c r="AU149" t="s">
        <v>3</v>
      </c>
      <c r="AV149">
        <v>2</v>
      </c>
      <c r="AW149">
        <v>2</v>
      </c>
      <c r="AX149">
        <v>271790149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ROUND(Y149*Source!I162,9)</f>
        <v>0.28000000000000003</v>
      </c>
      <c r="CY149">
        <f>AD149</f>
        <v>173.4</v>
      </c>
      <c r="CZ149">
        <f>AH149</f>
        <v>173.4</v>
      </c>
      <c r="DA149">
        <f>AL149</f>
        <v>1</v>
      </c>
      <c r="DB149">
        <f t="shared" si="2"/>
        <v>23.303999999999998</v>
      </c>
      <c r="DC149">
        <f>ROUND(ROUND(AT149*AG149,2),6)</f>
        <v>0</v>
      </c>
      <c r="DD149" t="s">
        <v>24</v>
      </c>
      <c r="DE149" t="s">
        <v>3</v>
      </c>
      <c r="DF149">
        <f>ROUND((ROUND(AE149,2)*0.48)*CX149,2)</f>
        <v>0</v>
      </c>
      <c r="DG149">
        <f>ROUND((ROUND(AF149,2)*0.48)*CX149,2)</f>
        <v>0</v>
      </c>
      <c r="DH149">
        <f>ROUND(ROUND(AG149,2)*CX149,2)</f>
        <v>0</v>
      </c>
      <c r="DI149">
        <f>ROUND((ROUND(AH149,2)*0.48)*CX149,2)</f>
        <v>23.3</v>
      </c>
      <c r="DJ149">
        <f>DI149</f>
        <v>23.3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ROW(Source!A162)</f>
        <v>162</v>
      </c>
      <c r="B150">
        <v>271789439</v>
      </c>
      <c r="C150">
        <v>271790144</v>
      </c>
      <c r="D150">
        <v>140371526</v>
      </c>
      <c r="E150">
        <v>1</v>
      </c>
      <c r="F150">
        <v>1</v>
      </c>
      <c r="G150">
        <v>1</v>
      </c>
      <c r="H150">
        <v>2</v>
      </c>
      <c r="I150" t="s">
        <v>501</v>
      </c>
      <c r="J150" t="s">
        <v>502</v>
      </c>
      <c r="K150" t="s">
        <v>503</v>
      </c>
      <c r="L150">
        <v>1368</v>
      </c>
      <c r="N150">
        <v>1011</v>
      </c>
      <c r="O150" t="s">
        <v>504</v>
      </c>
      <c r="P150" t="s">
        <v>504</v>
      </c>
      <c r="Q150">
        <v>1</v>
      </c>
      <c r="W150">
        <v>0</v>
      </c>
      <c r="X150">
        <v>2068214024</v>
      </c>
      <c r="Y150">
        <f>(AT150*0.48)</f>
        <v>0.13440000000000002</v>
      </c>
      <c r="AA150">
        <v>0</v>
      </c>
      <c r="AB150">
        <v>322.86</v>
      </c>
      <c r="AC150">
        <v>0</v>
      </c>
      <c r="AD150">
        <v>0</v>
      </c>
      <c r="AE150">
        <v>0</v>
      </c>
      <c r="AF150">
        <v>237.4</v>
      </c>
      <c r="AG150">
        <v>0</v>
      </c>
      <c r="AH150">
        <v>0</v>
      </c>
      <c r="AI150">
        <v>1</v>
      </c>
      <c r="AJ150">
        <v>1.36</v>
      </c>
      <c r="AK150">
        <v>1.45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0.28000000000000003</v>
      </c>
      <c r="AU150" t="s">
        <v>24</v>
      </c>
      <c r="AV150">
        <v>0</v>
      </c>
      <c r="AW150">
        <v>2</v>
      </c>
      <c r="AX150">
        <v>271790150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ROUND(Y150*Source!I162*DO150,9)</f>
        <v>0</v>
      </c>
      <c r="CX150">
        <f>ROUND(Y150*Source!I162,9)</f>
        <v>0.13439999999999999</v>
      </c>
      <c r="CY150">
        <f>AB150</f>
        <v>322.86</v>
      </c>
      <c r="CZ150">
        <f>AF150</f>
        <v>237.4</v>
      </c>
      <c r="DA150">
        <f>AJ150</f>
        <v>1.36</v>
      </c>
      <c r="DB150">
        <f t="shared" si="2"/>
        <v>31.9056</v>
      </c>
      <c r="DC150">
        <f>ROUND((ROUND(AT150*AG150,2)*0.48),6)</f>
        <v>0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43.39</v>
      </c>
      <c r="DH150">
        <f>ROUND(ROUND(AG150*AK150,2)*CX150,2)</f>
        <v>0</v>
      </c>
      <c r="DI150">
        <f>ROUND(ROUND(AH150,2)*CX150,2)</f>
        <v>0</v>
      </c>
      <c r="DJ150">
        <f>DG150</f>
        <v>43.39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ROW(Source!A163)</f>
        <v>163</v>
      </c>
      <c r="B151">
        <v>271789439</v>
      </c>
      <c r="C151">
        <v>271790151</v>
      </c>
      <c r="D151">
        <v>140403176</v>
      </c>
      <c r="E151">
        <v>1</v>
      </c>
      <c r="F151">
        <v>1</v>
      </c>
      <c r="G151">
        <v>1</v>
      </c>
      <c r="H151">
        <v>1</v>
      </c>
      <c r="I151" t="s">
        <v>496</v>
      </c>
      <c r="J151" t="s">
        <v>3</v>
      </c>
      <c r="K151" t="s">
        <v>497</v>
      </c>
      <c r="L151">
        <v>1369</v>
      </c>
      <c r="N151">
        <v>1013</v>
      </c>
      <c r="O151" t="s">
        <v>498</v>
      </c>
      <c r="P151" t="s">
        <v>498</v>
      </c>
      <c r="Q151">
        <v>1</v>
      </c>
      <c r="W151">
        <v>0</v>
      </c>
      <c r="X151">
        <v>1283279319</v>
      </c>
      <c r="Y151">
        <f>AT151</f>
        <v>1</v>
      </c>
      <c r="AA151">
        <v>0</v>
      </c>
      <c r="AB151">
        <v>0</v>
      </c>
      <c r="AC151">
        <v>0</v>
      </c>
      <c r="AD151">
        <v>173.4</v>
      </c>
      <c r="AE151">
        <v>0</v>
      </c>
      <c r="AF151">
        <v>0</v>
      </c>
      <c r="AG151">
        <v>0</v>
      </c>
      <c r="AH151">
        <v>173.4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</v>
      </c>
      <c r="AU151" t="s">
        <v>3</v>
      </c>
      <c r="AV151">
        <v>1</v>
      </c>
      <c r="AW151">
        <v>2</v>
      </c>
      <c r="AX151">
        <v>271790155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ROUND(AT151*Source!I163*AH151*AL151,2)</f>
        <v>173.4</v>
      </c>
      <c r="CV151">
        <f>ROUND(Y151*Source!I163,9)</f>
        <v>1</v>
      </c>
      <c r="CW151">
        <v>0</v>
      </c>
      <c r="CX151">
        <f>ROUND(Y151*Source!I163,9)</f>
        <v>1</v>
      </c>
      <c r="CY151">
        <f>AD151</f>
        <v>173.4</v>
      </c>
      <c r="CZ151">
        <f>AH151</f>
        <v>173.4</v>
      </c>
      <c r="DA151">
        <f>AL151</f>
        <v>1</v>
      </c>
      <c r="DB151">
        <f t="shared" si="2"/>
        <v>83.231999999999999</v>
      </c>
      <c r="DC151">
        <f>ROUND(ROUND(AT151*AG151,2),6)</f>
        <v>0</v>
      </c>
      <c r="DD151" t="s">
        <v>24</v>
      </c>
      <c r="DE151" t="s">
        <v>3</v>
      </c>
      <c r="DF151">
        <f>ROUND((ROUND(AE151,2)*0.48)*CX151,2)</f>
        <v>0</v>
      </c>
      <c r="DG151">
        <f>ROUND((ROUND(AF151,2)*0.48)*CX151,2)</f>
        <v>0</v>
      </c>
      <c r="DH151">
        <f>ROUND(ROUND(AG151,2)*CX151,2)</f>
        <v>0</v>
      </c>
      <c r="DI151">
        <f>ROUND((ROUND(AH151,2)*0.48)*CX151,2)</f>
        <v>83.23</v>
      </c>
      <c r="DJ151">
        <f>DI151</f>
        <v>83.23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ROW(Source!A163)</f>
        <v>163</v>
      </c>
      <c r="B152">
        <v>271789439</v>
      </c>
      <c r="C152">
        <v>271790151</v>
      </c>
      <c r="D152">
        <v>140403178</v>
      </c>
      <c r="E152">
        <v>1</v>
      </c>
      <c r="F152">
        <v>1</v>
      </c>
      <c r="G152">
        <v>1</v>
      </c>
      <c r="H152">
        <v>1</v>
      </c>
      <c r="I152" t="s">
        <v>499</v>
      </c>
      <c r="J152" t="s">
        <v>3</v>
      </c>
      <c r="K152" t="s">
        <v>500</v>
      </c>
      <c r="L152">
        <v>1369</v>
      </c>
      <c r="N152">
        <v>1013</v>
      </c>
      <c r="O152" t="s">
        <v>498</v>
      </c>
      <c r="P152" t="s">
        <v>498</v>
      </c>
      <c r="Q152">
        <v>1</v>
      </c>
      <c r="W152">
        <v>0</v>
      </c>
      <c r="X152">
        <v>-2054596809</v>
      </c>
      <c r="Y152">
        <f>AT152</f>
        <v>0.25</v>
      </c>
      <c r="AA152">
        <v>0</v>
      </c>
      <c r="AB152">
        <v>0</v>
      </c>
      <c r="AC152">
        <v>0</v>
      </c>
      <c r="AD152">
        <v>173.4</v>
      </c>
      <c r="AE152">
        <v>0</v>
      </c>
      <c r="AF152">
        <v>0</v>
      </c>
      <c r="AG152">
        <v>0</v>
      </c>
      <c r="AH152">
        <v>173.4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0.25</v>
      </c>
      <c r="AU152" t="s">
        <v>3</v>
      </c>
      <c r="AV152">
        <v>2</v>
      </c>
      <c r="AW152">
        <v>2</v>
      </c>
      <c r="AX152">
        <v>271790156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ROUND(Y152*Source!I163,9)</f>
        <v>0.25</v>
      </c>
      <c r="CY152">
        <f>AD152</f>
        <v>173.4</v>
      </c>
      <c r="CZ152">
        <f>AH152</f>
        <v>173.4</v>
      </c>
      <c r="DA152">
        <f>AL152</f>
        <v>1</v>
      </c>
      <c r="DB152">
        <f t="shared" si="2"/>
        <v>20.808</v>
      </c>
      <c r="DC152">
        <f>ROUND(ROUND(AT152*AG152,2),6)</f>
        <v>0</v>
      </c>
      <c r="DD152" t="s">
        <v>24</v>
      </c>
      <c r="DE152" t="s">
        <v>3</v>
      </c>
      <c r="DF152">
        <f>ROUND((ROUND(AE152,2)*0.48)*CX152,2)</f>
        <v>0</v>
      </c>
      <c r="DG152">
        <f>ROUND((ROUND(AF152,2)*0.48)*CX152,2)</f>
        <v>0</v>
      </c>
      <c r="DH152">
        <f>ROUND(ROUND(AG152,2)*CX152,2)</f>
        <v>0</v>
      </c>
      <c r="DI152">
        <f>ROUND((ROUND(AH152,2)*0.48)*CX152,2)</f>
        <v>20.81</v>
      </c>
      <c r="DJ152">
        <f>DI152</f>
        <v>20.81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ROW(Source!A163)</f>
        <v>163</v>
      </c>
      <c r="B153">
        <v>271789439</v>
      </c>
      <c r="C153">
        <v>271790151</v>
      </c>
      <c r="D153">
        <v>140371526</v>
      </c>
      <c r="E153">
        <v>1</v>
      </c>
      <c r="F153">
        <v>1</v>
      </c>
      <c r="G153">
        <v>1</v>
      </c>
      <c r="H153">
        <v>2</v>
      </c>
      <c r="I153" t="s">
        <v>501</v>
      </c>
      <c r="J153" t="s">
        <v>502</v>
      </c>
      <c r="K153" t="s">
        <v>503</v>
      </c>
      <c r="L153">
        <v>1368</v>
      </c>
      <c r="N153">
        <v>1011</v>
      </c>
      <c r="O153" t="s">
        <v>504</v>
      </c>
      <c r="P153" t="s">
        <v>504</v>
      </c>
      <c r="Q153">
        <v>1</v>
      </c>
      <c r="W153">
        <v>0</v>
      </c>
      <c r="X153">
        <v>2068214024</v>
      </c>
      <c r="Y153">
        <f>(AT153*0.48)</f>
        <v>0.12</v>
      </c>
      <c r="AA153">
        <v>0</v>
      </c>
      <c r="AB153">
        <v>322.86</v>
      </c>
      <c r="AC153">
        <v>0</v>
      </c>
      <c r="AD153">
        <v>0</v>
      </c>
      <c r="AE153">
        <v>0</v>
      </c>
      <c r="AF153">
        <v>237.4</v>
      </c>
      <c r="AG153">
        <v>0</v>
      </c>
      <c r="AH153">
        <v>0</v>
      </c>
      <c r="AI153">
        <v>1</v>
      </c>
      <c r="AJ153">
        <v>1.36</v>
      </c>
      <c r="AK153">
        <v>1.45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0.25</v>
      </c>
      <c r="AU153" t="s">
        <v>24</v>
      </c>
      <c r="AV153">
        <v>0</v>
      </c>
      <c r="AW153">
        <v>2</v>
      </c>
      <c r="AX153">
        <v>271790157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ROUND(Y153*Source!I163*DO153,9)</f>
        <v>0</v>
      </c>
      <c r="CX153">
        <f>ROUND(Y153*Source!I163,9)</f>
        <v>0.12</v>
      </c>
      <c r="CY153">
        <f>AB153</f>
        <v>322.86</v>
      </c>
      <c r="CZ153">
        <f>AF153</f>
        <v>237.4</v>
      </c>
      <c r="DA153">
        <f>AJ153</f>
        <v>1.36</v>
      </c>
      <c r="DB153">
        <f t="shared" si="2"/>
        <v>28.488</v>
      </c>
      <c r="DC153">
        <f>ROUND((ROUND(AT153*AG153,2)*0.48),6)</f>
        <v>0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38.74</v>
      </c>
      <c r="DH153">
        <f>ROUND(ROUND(AG153*AK153,2)*CX153,2)</f>
        <v>0</v>
      </c>
      <c r="DI153">
        <f>ROUND(ROUND(AH153,2)*CX153,2)</f>
        <v>0</v>
      </c>
      <c r="DJ153">
        <f>DG153</f>
        <v>38.74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ROW(Source!A164)</f>
        <v>164</v>
      </c>
      <c r="B154">
        <v>271789439</v>
      </c>
      <c r="C154">
        <v>271790158</v>
      </c>
      <c r="D154">
        <v>140403176</v>
      </c>
      <c r="E154">
        <v>1</v>
      </c>
      <c r="F154">
        <v>1</v>
      </c>
      <c r="G154">
        <v>1</v>
      </c>
      <c r="H154">
        <v>1</v>
      </c>
      <c r="I154" t="s">
        <v>496</v>
      </c>
      <c r="J154" t="s">
        <v>3</v>
      </c>
      <c r="K154" t="s">
        <v>497</v>
      </c>
      <c r="L154">
        <v>1369</v>
      </c>
      <c r="N154">
        <v>1013</v>
      </c>
      <c r="O154" t="s">
        <v>498</v>
      </c>
      <c r="P154" t="s">
        <v>498</v>
      </c>
      <c r="Q154">
        <v>1</v>
      </c>
      <c r="W154">
        <v>0</v>
      </c>
      <c r="X154">
        <v>1283279319</v>
      </c>
      <c r="Y154">
        <f>AT154</f>
        <v>1.2999999999999998</v>
      </c>
      <c r="AA154">
        <v>0</v>
      </c>
      <c r="AB154">
        <v>0</v>
      </c>
      <c r="AC154">
        <v>0</v>
      </c>
      <c r="AD154">
        <v>173.4</v>
      </c>
      <c r="AE154">
        <v>0</v>
      </c>
      <c r="AF154">
        <v>0</v>
      </c>
      <c r="AG154">
        <v>0</v>
      </c>
      <c r="AH154">
        <v>173.4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1.2999999999999998</v>
      </c>
      <c r="AU154" t="s">
        <v>3</v>
      </c>
      <c r="AV154">
        <v>1</v>
      </c>
      <c r="AW154">
        <v>2</v>
      </c>
      <c r="AX154">
        <v>271790162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ROUND(AT154*Source!I164*AH154*AL154,2)</f>
        <v>225.42</v>
      </c>
      <c r="CV154">
        <f>ROUND(Y154*Source!I164,9)</f>
        <v>1.3</v>
      </c>
      <c r="CW154">
        <v>0</v>
      </c>
      <c r="CX154">
        <f>ROUND(Y154*Source!I164,9)</f>
        <v>1.3</v>
      </c>
      <c r="CY154">
        <f>AD154</f>
        <v>173.4</v>
      </c>
      <c r="CZ154">
        <f>AH154</f>
        <v>173.4</v>
      </c>
      <c r="DA154">
        <f>AL154</f>
        <v>1</v>
      </c>
      <c r="DB154">
        <f t="shared" si="2"/>
        <v>108.2016</v>
      </c>
      <c r="DC154">
        <f>ROUND(ROUND(AT154*AG154,2),6)</f>
        <v>0</v>
      </c>
      <c r="DD154" t="s">
        <v>24</v>
      </c>
      <c r="DE154" t="s">
        <v>3</v>
      </c>
      <c r="DF154">
        <f>ROUND((ROUND(AE154,2)*0.48)*CX154,2)</f>
        <v>0</v>
      </c>
      <c r="DG154">
        <f>ROUND((ROUND(AF154,2)*0.48)*CX154,2)</f>
        <v>0</v>
      </c>
      <c r="DH154">
        <f>ROUND(ROUND(AG154,2)*CX154,2)</f>
        <v>0</v>
      </c>
      <c r="DI154">
        <f>ROUND((ROUND(AH154,2)*0.48)*CX154,2)</f>
        <v>108.2</v>
      </c>
      <c r="DJ154">
        <f>DI154</f>
        <v>108.2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ROW(Source!A164)</f>
        <v>164</v>
      </c>
      <c r="B155">
        <v>271789439</v>
      </c>
      <c r="C155">
        <v>271790158</v>
      </c>
      <c r="D155">
        <v>140403178</v>
      </c>
      <c r="E155">
        <v>1</v>
      </c>
      <c r="F155">
        <v>1</v>
      </c>
      <c r="G155">
        <v>1</v>
      </c>
      <c r="H155">
        <v>1</v>
      </c>
      <c r="I155" t="s">
        <v>499</v>
      </c>
      <c r="J155" t="s">
        <v>3</v>
      </c>
      <c r="K155" t="s">
        <v>500</v>
      </c>
      <c r="L155">
        <v>1369</v>
      </c>
      <c r="N155">
        <v>1013</v>
      </c>
      <c r="O155" t="s">
        <v>498</v>
      </c>
      <c r="P155" t="s">
        <v>498</v>
      </c>
      <c r="Q155">
        <v>1</v>
      </c>
      <c r="W155">
        <v>0</v>
      </c>
      <c r="X155">
        <v>-2054596809</v>
      </c>
      <c r="Y155">
        <f>AT155</f>
        <v>0.33</v>
      </c>
      <c r="AA155">
        <v>0</v>
      </c>
      <c r="AB155">
        <v>0</v>
      </c>
      <c r="AC155">
        <v>0</v>
      </c>
      <c r="AD155">
        <v>173.4</v>
      </c>
      <c r="AE155">
        <v>0</v>
      </c>
      <c r="AF155">
        <v>0</v>
      </c>
      <c r="AG155">
        <v>0</v>
      </c>
      <c r="AH155">
        <v>173.4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0.33</v>
      </c>
      <c r="AU155" t="s">
        <v>3</v>
      </c>
      <c r="AV155">
        <v>2</v>
      </c>
      <c r="AW155">
        <v>2</v>
      </c>
      <c r="AX155">
        <v>271790163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ROUND(Y155*Source!I164,9)</f>
        <v>0.33</v>
      </c>
      <c r="CY155">
        <f>AD155</f>
        <v>173.4</v>
      </c>
      <c r="CZ155">
        <f>AH155</f>
        <v>173.4</v>
      </c>
      <c r="DA155">
        <f>AL155</f>
        <v>1</v>
      </c>
      <c r="DB155">
        <f t="shared" si="2"/>
        <v>27.465599999999998</v>
      </c>
      <c r="DC155">
        <f>ROUND(ROUND(AT155*AG155,2),6)</f>
        <v>0</v>
      </c>
      <c r="DD155" t="s">
        <v>24</v>
      </c>
      <c r="DE155" t="s">
        <v>3</v>
      </c>
      <c r="DF155">
        <f>ROUND((ROUND(AE155,2)*0.48)*CX155,2)</f>
        <v>0</v>
      </c>
      <c r="DG155">
        <f>ROUND((ROUND(AF155,2)*0.48)*CX155,2)</f>
        <v>0</v>
      </c>
      <c r="DH155">
        <f>ROUND(ROUND(AG155,2)*CX155,2)</f>
        <v>0</v>
      </c>
      <c r="DI155">
        <f>ROUND((ROUND(AH155,2)*0.48)*CX155,2)</f>
        <v>27.47</v>
      </c>
      <c r="DJ155">
        <f>DI155</f>
        <v>27.47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ROW(Source!A164)</f>
        <v>164</v>
      </c>
      <c r="B156">
        <v>271789439</v>
      </c>
      <c r="C156">
        <v>271790158</v>
      </c>
      <c r="D156">
        <v>140371526</v>
      </c>
      <c r="E156">
        <v>1</v>
      </c>
      <c r="F156">
        <v>1</v>
      </c>
      <c r="G156">
        <v>1</v>
      </c>
      <c r="H156">
        <v>2</v>
      </c>
      <c r="I156" t="s">
        <v>501</v>
      </c>
      <c r="J156" t="s">
        <v>502</v>
      </c>
      <c r="K156" t="s">
        <v>503</v>
      </c>
      <c r="L156">
        <v>1368</v>
      </c>
      <c r="N156">
        <v>1011</v>
      </c>
      <c r="O156" t="s">
        <v>504</v>
      </c>
      <c r="P156" t="s">
        <v>504</v>
      </c>
      <c r="Q156">
        <v>1</v>
      </c>
      <c r="W156">
        <v>0</v>
      </c>
      <c r="X156">
        <v>2068214024</v>
      </c>
      <c r="Y156">
        <f>(AT156*0.48)</f>
        <v>0.15840000000000001</v>
      </c>
      <c r="AA156">
        <v>0</v>
      </c>
      <c r="AB156">
        <v>322.86</v>
      </c>
      <c r="AC156">
        <v>0</v>
      </c>
      <c r="AD156">
        <v>0</v>
      </c>
      <c r="AE156">
        <v>0</v>
      </c>
      <c r="AF156">
        <v>237.4</v>
      </c>
      <c r="AG156">
        <v>0</v>
      </c>
      <c r="AH156">
        <v>0</v>
      </c>
      <c r="AI156">
        <v>1</v>
      </c>
      <c r="AJ156">
        <v>1.36</v>
      </c>
      <c r="AK156">
        <v>1.45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0.33</v>
      </c>
      <c r="AU156" t="s">
        <v>24</v>
      </c>
      <c r="AV156">
        <v>0</v>
      </c>
      <c r="AW156">
        <v>2</v>
      </c>
      <c r="AX156">
        <v>271790164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ROUND(Y156*Source!I164*DO156,9)</f>
        <v>0</v>
      </c>
      <c r="CX156">
        <f>ROUND(Y156*Source!I164,9)</f>
        <v>0.15840000000000001</v>
      </c>
      <c r="CY156">
        <f>AB156</f>
        <v>322.86</v>
      </c>
      <c r="CZ156">
        <f>AF156</f>
        <v>237.4</v>
      </c>
      <c r="DA156">
        <f>AJ156</f>
        <v>1.36</v>
      </c>
      <c r="DB156">
        <f t="shared" si="2"/>
        <v>37.603200000000001</v>
      </c>
      <c r="DC156">
        <f>ROUND((ROUND(AT156*AG156,2)*0.48),6)</f>
        <v>0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51.14</v>
      </c>
      <c r="DH156">
        <f>ROUND(ROUND(AG156*AK156,2)*CX156,2)</f>
        <v>0</v>
      </c>
      <c r="DI156">
        <f>ROUND(ROUND(AH156,2)*CX156,2)</f>
        <v>0</v>
      </c>
      <c r="DJ156">
        <f>DG156</f>
        <v>51.14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ROW(Source!A165)</f>
        <v>165</v>
      </c>
      <c r="B157">
        <v>271789439</v>
      </c>
      <c r="C157">
        <v>271790165</v>
      </c>
      <c r="D157">
        <v>140403176</v>
      </c>
      <c r="E157">
        <v>1</v>
      </c>
      <c r="F157">
        <v>1</v>
      </c>
      <c r="G157">
        <v>1</v>
      </c>
      <c r="H157">
        <v>1</v>
      </c>
      <c r="I157" t="s">
        <v>496</v>
      </c>
      <c r="J157" t="s">
        <v>3</v>
      </c>
      <c r="K157" t="s">
        <v>497</v>
      </c>
      <c r="L157">
        <v>1369</v>
      </c>
      <c r="N157">
        <v>1013</v>
      </c>
      <c r="O157" t="s">
        <v>498</v>
      </c>
      <c r="P157" t="s">
        <v>498</v>
      </c>
      <c r="Q157">
        <v>1</v>
      </c>
      <c r="W157">
        <v>0</v>
      </c>
      <c r="X157">
        <v>1283279319</v>
      </c>
      <c r="Y157">
        <f>AT157</f>
        <v>1.2999999999999998</v>
      </c>
      <c r="AA157">
        <v>0</v>
      </c>
      <c r="AB157">
        <v>0</v>
      </c>
      <c r="AC157">
        <v>0</v>
      </c>
      <c r="AD157">
        <v>173.4</v>
      </c>
      <c r="AE157">
        <v>0</v>
      </c>
      <c r="AF157">
        <v>0</v>
      </c>
      <c r="AG157">
        <v>0</v>
      </c>
      <c r="AH157">
        <v>173.4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1.2999999999999998</v>
      </c>
      <c r="AU157" t="s">
        <v>3</v>
      </c>
      <c r="AV157">
        <v>1</v>
      </c>
      <c r="AW157">
        <v>2</v>
      </c>
      <c r="AX157">
        <v>271790169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ROUND(AT157*Source!I165*AH157*AL157,2)</f>
        <v>225.42</v>
      </c>
      <c r="CV157">
        <f>ROUND(Y157*Source!I165,9)</f>
        <v>1.3</v>
      </c>
      <c r="CW157">
        <v>0</v>
      </c>
      <c r="CX157">
        <f>ROUND(Y157*Source!I165,9)</f>
        <v>1.3</v>
      </c>
      <c r="CY157">
        <f>AD157</f>
        <v>173.4</v>
      </c>
      <c r="CZ157">
        <f>AH157</f>
        <v>173.4</v>
      </c>
      <c r="DA157">
        <f>AL157</f>
        <v>1</v>
      </c>
      <c r="DB157">
        <f t="shared" si="2"/>
        <v>108.2016</v>
      </c>
      <c r="DC157">
        <f>ROUND(ROUND(AT157*AG157,2),6)</f>
        <v>0</v>
      </c>
      <c r="DD157" t="s">
        <v>24</v>
      </c>
      <c r="DE157" t="s">
        <v>3</v>
      </c>
      <c r="DF157">
        <f>ROUND((ROUND(AE157,2)*0.48)*CX157,2)</f>
        <v>0</v>
      </c>
      <c r="DG157">
        <f>ROUND((ROUND(AF157,2)*0.48)*CX157,2)</f>
        <v>0</v>
      </c>
      <c r="DH157">
        <f>ROUND(ROUND(AG157,2)*CX157,2)</f>
        <v>0</v>
      </c>
      <c r="DI157">
        <f>ROUND((ROUND(AH157,2)*0.48)*CX157,2)</f>
        <v>108.2</v>
      </c>
      <c r="DJ157">
        <f>DI157</f>
        <v>108.2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ROW(Source!A165)</f>
        <v>165</v>
      </c>
      <c r="B158">
        <v>271789439</v>
      </c>
      <c r="C158">
        <v>271790165</v>
      </c>
      <c r="D158">
        <v>140403178</v>
      </c>
      <c r="E158">
        <v>1</v>
      </c>
      <c r="F158">
        <v>1</v>
      </c>
      <c r="G158">
        <v>1</v>
      </c>
      <c r="H158">
        <v>1</v>
      </c>
      <c r="I158" t="s">
        <v>499</v>
      </c>
      <c r="J158" t="s">
        <v>3</v>
      </c>
      <c r="K158" t="s">
        <v>500</v>
      </c>
      <c r="L158">
        <v>1369</v>
      </c>
      <c r="N158">
        <v>1013</v>
      </c>
      <c r="O158" t="s">
        <v>498</v>
      </c>
      <c r="P158" t="s">
        <v>498</v>
      </c>
      <c r="Q158">
        <v>1</v>
      </c>
      <c r="W158">
        <v>0</v>
      </c>
      <c r="X158">
        <v>-2054596809</v>
      </c>
      <c r="Y158">
        <f>AT158</f>
        <v>0.33</v>
      </c>
      <c r="AA158">
        <v>0</v>
      </c>
      <c r="AB158">
        <v>0</v>
      </c>
      <c r="AC158">
        <v>0</v>
      </c>
      <c r="AD158">
        <v>173.4</v>
      </c>
      <c r="AE158">
        <v>0</v>
      </c>
      <c r="AF158">
        <v>0</v>
      </c>
      <c r="AG158">
        <v>0</v>
      </c>
      <c r="AH158">
        <v>173.4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0.33</v>
      </c>
      <c r="AU158" t="s">
        <v>3</v>
      </c>
      <c r="AV158">
        <v>2</v>
      </c>
      <c r="AW158">
        <v>2</v>
      </c>
      <c r="AX158">
        <v>271790170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ROUND(Y158*Source!I165,9)</f>
        <v>0.33</v>
      </c>
      <c r="CY158">
        <f>AD158</f>
        <v>173.4</v>
      </c>
      <c r="CZ158">
        <f>AH158</f>
        <v>173.4</v>
      </c>
      <c r="DA158">
        <f>AL158</f>
        <v>1</v>
      </c>
      <c r="DB158">
        <f t="shared" si="2"/>
        <v>27.465599999999998</v>
      </c>
      <c r="DC158">
        <f>ROUND(ROUND(AT158*AG158,2),6)</f>
        <v>0</v>
      </c>
      <c r="DD158" t="s">
        <v>24</v>
      </c>
      <c r="DE158" t="s">
        <v>3</v>
      </c>
      <c r="DF158">
        <f>ROUND((ROUND(AE158,2)*0.48)*CX158,2)</f>
        <v>0</v>
      </c>
      <c r="DG158">
        <f>ROUND((ROUND(AF158,2)*0.48)*CX158,2)</f>
        <v>0</v>
      </c>
      <c r="DH158">
        <f>ROUND(ROUND(AG158,2)*CX158,2)</f>
        <v>0</v>
      </c>
      <c r="DI158">
        <f>ROUND((ROUND(AH158,2)*0.48)*CX158,2)</f>
        <v>27.47</v>
      </c>
      <c r="DJ158">
        <f>DI158</f>
        <v>27.47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ROW(Source!A165)</f>
        <v>165</v>
      </c>
      <c r="B159">
        <v>271789439</v>
      </c>
      <c r="C159">
        <v>271790165</v>
      </c>
      <c r="D159">
        <v>140371526</v>
      </c>
      <c r="E159">
        <v>1</v>
      </c>
      <c r="F159">
        <v>1</v>
      </c>
      <c r="G159">
        <v>1</v>
      </c>
      <c r="H159">
        <v>2</v>
      </c>
      <c r="I159" t="s">
        <v>501</v>
      </c>
      <c r="J159" t="s">
        <v>502</v>
      </c>
      <c r="K159" t="s">
        <v>503</v>
      </c>
      <c r="L159">
        <v>1368</v>
      </c>
      <c r="N159">
        <v>1011</v>
      </c>
      <c r="O159" t="s">
        <v>504</v>
      </c>
      <c r="P159" t="s">
        <v>504</v>
      </c>
      <c r="Q159">
        <v>1</v>
      </c>
      <c r="W159">
        <v>0</v>
      </c>
      <c r="X159">
        <v>2068214024</v>
      </c>
      <c r="Y159">
        <f>(AT159*0.48)</f>
        <v>0.15840000000000001</v>
      </c>
      <c r="AA159">
        <v>0</v>
      </c>
      <c r="AB159">
        <v>322.86</v>
      </c>
      <c r="AC159">
        <v>0</v>
      </c>
      <c r="AD159">
        <v>0</v>
      </c>
      <c r="AE159">
        <v>0</v>
      </c>
      <c r="AF159">
        <v>237.4</v>
      </c>
      <c r="AG159">
        <v>0</v>
      </c>
      <c r="AH159">
        <v>0</v>
      </c>
      <c r="AI159">
        <v>1</v>
      </c>
      <c r="AJ159">
        <v>1.36</v>
      </c>
      <c r="AK159">
        <v>1.45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0.33</v>
      </c>
      <c r="AU159" t="s">
        <v>24</v>
      </c>
      <c r="AV159">
        <v>0</v>
      </c>
      <c r="AW159">
        <v>2</v>
      </c>
      <c r="AX159">
        <v>271790171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ROUND(Y159*Source!I165*DO159,9)</f>
        <v>0</v>
      </c>
      <c r="CX159">
        <f>ROUND(Y159*Source!I165,9)</f>
        <v>0.15840000000000001</v>
      </c>
      <c r="CY159">
        <f>AB159</f>
        <v>322.86</v>
      </c>
      <c r="CZ159">
        <f>AF159</f>
        <v>237.4</v>
      </c>
      <c r="DA159">
        <f>AJ159</f>
        <v>1.36</v>
      </c>
      <c r="DB159">
        <f t="shared" si="2"/>
        <v>37.603200000000001</v>
      </c>
      <c r="DC159">
        <f>ROUND((ROUND(AT159*AG159,2)*0.48),6)</f>
        <v>0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51.14</v>
      </c>
      <c r="DH159">
        <f>ROUND(ROUND(AG159*AK159,2)*CX159,2)</f>
        <v>0</v>
      </c>
      <c r="DI159">
        <f>ROUND(ROUND(AH159,2)*CX159,2)</f>
        <v>0</v>
      </c>
      <c r="DJ159">
        <f>DG159</f>
        <v>51.14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ROW(Source!A166)</f>
        <v>166</v>
      </c>
      <c r="B160">
        <v>271789439</v>
      </c>
      <c r="C160">
        <v>271790172</v>
      </c>
      <c r="D160">
        <v>140403176</v>
      </c>
      <c r="E160">
        <v>1</v>
      </c>
      <c r="F160">
        <v>1</v>
      </c>
      <c r="G160">
        <v>1</v>
      </c>
      <c r="H160">
        <v>1</v>
      </c>
      <c r="I160" t="s">
        <v>496</v>
      </c>
      <c r="J160" t="s">
        <v>3</v>
      </c>
      <c r="K160" t="s">
        <v>497</v>
      </c>
      <c r="L160">
        <v>1369</v>
      </c>
      <c r="N160">
        <v>1013</v>
      </c>
      <c r="O160" t="s">
        <v>498</v>
      </c>
      <c r="P160" t="s">
        <v>498</v>
      </c>
      <c r="Q160">
        <v>1</v>
      </c>
      <c r="W160">
        <v>0</v>
      </c>
      <c r="X160">
        <v>1283279319</v>
      </c>
      <c r="Y160">
        <f>AT160</f>
        <v>1.2999999999999998</v>
      </c>
      <c r="AA160">
        <v>0</v>
      </c>
      <c r="AB160">
        <v>0</v>
      </c>
      <c r="AC160">
        <v>0</v>
      </c>
      <c r="AD160">
        <v>173.4</v>
      </c>
      <c r="AE160">
        <v>0</v>
      </c>
      <c r="AF160">
        <v>0</v>
      </c>
      <c r="AG160">
        <v>0</v>
      </c>
      <c r="AH160">
        <v>173.4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1.2999999999999998</v>
      </c>
      <c r="AU160" t="s">
        <v>3</v>
      </c>
      <c r="AV160">
        <v>1</v>
      </c>
      <c r="AW160">
        <v>2</v>
      </c>
      <c r="AX160">
        <v>271790176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ROUND(AT160*Source!I166*AH160*AL160,2)</f>
        <v>225.42</v>
      </c>
      <c r="CV160">
        <f>ROUND(Y160*Source!I166,9)</f>
        <v>1.3</v>
      </c>
      <c r="CW160">
        <v>0</v>
      </c>
      <c r="CX160">
        <f>ROUND(Y160*Source!I166,9)</f>
        <v>1.3</v>
      </c>
      <c r="CY160">
        <f>AD160</f>
        <v>173.4</v>
      </c>
      <c r="CZ160">
        <f>AH160</f>
        <v>173.4</v>
      </c>
      <c r="DA160">
        <f>AL160</f>
        <v>1</v>
      </c>
      <c r="DB160">
        <f t="shared" si="2"/>
        <v>108.2016</v>
      </c>
      <c r="DC160">
        <f>ROUND(ROUND(AT160*AG160,2),6)</f>
        <v>0</v>
      </c>
      <c r="DD160" t="s">
        <v>24</v>
      </c>
      <c r="DE160" t="s">
        <v>3</v>
      </c>
      <c r="DF160">
        <f>ROUND((ROUND(AE160,2)*0.48)*CX160,2)</f>
        <v>0</v>
      </c>
      <c r="DG160">
        <f>ROUND((ROUND(AF160,2)*0.48)*CX160,2)</f>
        <v>0</v>
      </c>
      <c r="DH160">
        <f>ROUND(ROUND(AG160,2)*CX160,2)</f>
        <v>0</v>
      </c>
      <c r="DI160">
        <f>ROUND((ROUND(AH160,2)*0.48)*CX160,2)</f>
        <v>108.2</v>
      </c>
      <c r="DJ160">
        <f>DI160</f>
        <v>108.2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ROW(Source!A166)</f>
        <v>166</v>
      </c>
      <c r="B161">
        <v>271789439</v>
      </c>
      <c r="C161">
        <v>271790172</v>
      </c>
      <c r="D161">
        <v>140403178</v>
      </c>
      <c r="E161">
        <v>1</v>
      </c>
      <c r="F161">
        <v>1</v>
      </c>
      <c r="G161">
        <v>1</v>
      </c>
      <c r="H161">
        <v>1</v>
      </c>
      <c r="I161" t="s">
        <v>499</v>
      </c>
      <c r="J161" t="s">
        <v>3</v>
      </c>
      <c r="K161" t="s">
        <v>500</v>
      </c>
      <c r="L161">
        <v>1369</v>
      </c>
      <c r="N161">
        <v>1013</v>
      </c>
      <c r="O161" t="s">
        <v>498</v>
      </c>
      <c r="P161" t="s">
        <v>498</v>
      </c>
      <c r="Q161">
        <v>1</v>
      </c>
      <c r="W161">
        <v>0</v>
      </c>
      <c r="X161">
        <v>-2054596809</v>
      </c>
      <c r="Y161">
        <f>AT161</f>
        <v>0.33</v>
      </c>
      <c r="AA161">
        <v>0</v>
      </c>
      <c r="AB161">
        <v>0</v>
      </c>
      <c r="AC161">
        <v>0</v>
      </c>
      <c r="AD161">
        <v>173.4</v>
      </c>
      <c r="AE161">
        <v>0</v>
      </c>
      <c r="AF161">
        <v>0</v>
      </c>
      <c r="AG161">
        <v>0</v>
      </c>
      <c r="AH161">
        <v>173.4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0.33</v>
      </c>
      <c r="AU161" t="s">
        <v>3</v>
      </c>
      <c r="AV161">
        <v>2</v>
      </c>
      <c r="AW161">
        <v>2</v>
      </c>
      <c r="AX161">
        <v>271790177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ROUND(Y161*Source!I166,9)</f>
        <v>0.33</v>
      </c>
      <c r="CY161">
        <f>AD161</f>
        <v>173.4</v>
      </c>
      <c r="CZ161">
        <f>AH161</f>
        <v>173.4</v>
      </c>
      <c r="DA161">
        <f>AL161</f>
        <v>1</v>
      </c>
      <c r="DB161">
        <f t="shared" si="2"/>
        <v>27.465599999999998</v>
      </c>
      <c r="DC161">
        <f>ROUND(ROUND(AT161*AG161,2),6)</f>
        <v>0</v>
      </c>
      <c r="DD161" t="s">
        <v>24</v>
      </c>
      <c r="DE161" t="s">
        <v>3</v>
      </c>
      <c r="DF161">
        <f>ROUND((ROUND(AE161,2)*0.48)*CX161,2)</f>
        <v>0</v>
      </c>
      <c r="DG161">
        <f>ROUND((ROUND(AF161,2)*0.48)*CX161,2)</f>
        <v>0</v>
      </c>
      <c r="DH161">
        <f>ROUND(ROUND(AG161,2)*CX161,2)</f>
        <v>0</v>
      </c>
      <c r="DI161">
        <f>ROUND((ROUND(AH161,2)*0.48)*CX161,2)</f>
        <v>27.47</v>
      </c>
      <c r="DJ161">
        <f>DI161</f>
        <v>27.47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ROW(Source!A166)</f>
        <v>166</v>
      </c>
      <c r="B162">
        <v>271789439</v>
      </c>
      <c r="C162">
        <v>271790172</v>
      </c>
      <c r="D162">
        <v>140371526</v>
      </c>
      <c r="E162">
        <v>1</v>
      </c>
      <c r="F162">
        <v>1</v>
      </c>
      <c r="G162">
        <v>1</v>
      </c>
      <c r="H162">
        <v>2</v>
      </c>
      <c r="I162" t="s">
        <v>501</v>
      </c>
      <c r="J162" t="s">
        <v>502</v>
      </c>
      <c r="K162" t="s">
        <v>503</v>
      </c>
      <c r="L162">
        <v>1368</v>
      </c>
      <c r="N162">
        <v>1011</v>
      </c>
      <c r="O162" t="s">
        <v>504</v>
      </c>
      <c r="P162" t="s">
        <v>504</v>
      </c>
      <c r="Q162">
        <v>1</v>
      </c>
      <c r="W162">
        <v>0</v>
      </c>
      <c r="X162">
        <v>2068214024</v>
      </c>
      <c r="Y162">
        <f>(AT162*0.48)</f>
        <v>0.15840000000000001</v>
      </c>
      <c r="AA162">
        <v>0</v>
      </c>
      <c r="AB162">
        <v>322.86</v>
      </c>
      <c r="AC162">
        <v>0</v>
      </c>
      <c r="AD162">
        <v>0</v>
      </c>
      <c r="AE162">
        <v>0</v>
      </c>
      <c r="AF162">
        <v>237.4</v>
      </c>
      <c r="AG162">
        <v>0</v>
      </c>
      <c r="AH162">
        <v>0</v>
      </c>
      <c r="AI162">
        <v>1</v>
      </c>
      <c r="AJ162">
        <v>1.36</v>
      </c>
      <c r="AK162">
        <v>1.45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0.33</v>
      </c>
      <c r="AU162" t="s">
        <v>24</v>
      </c>
      <c r="AV162">
        <v>0</v>
      </c>
      <c r="AW162">
        <v>2</v>
      </c>
      <c r="AX162">
        <v>271790178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ROUND(Y162*Source!I166*DO162,9)</f>
        <v>0</v>
      </c>
      <c r="CX162">
        <f>ROUND(Y162*Source!I166,9)</f>
        <v>0.15840000000000001</v>
      </c>
      <c r="CY162">
        <f>AB162</f>
        <v>322.86</v>
      </c>
      <c r="CZ162">
        <f>AF162</f>
        <v>237.4</v>
      </c>
      <c r="DA162">
        <f>AJ162</f>
        <v>1.36</v>
      </c>
      <c r="DB162">
        <f t="shared" si="2"/>
        <v>37.603200000000001</v>
      </c>
      <c r="DC162">
        <f>ROUND((ROUND(AT162*AG162,2)*0.48),6)</f>
        <v>0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51.14</v>
      </c>
      <c r="DH162">
        <f>ROUND(ROUND(AG162*AK162,2)*CX162,2)</f>
        <v>0</v>
      </c>
      <c r="DI162">
        <f>ROUND(ROUND(AH162,2)*CX162,2)</f>
        <v>0</v>
      </c>
      <c r="DJ162">
        <f>DG162</f>
        <v>51.14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ROW(Source!A167)</f>
        <v>167</v>
      </c>
      <c r="B163">
        <v>271789439</v>
      </c>
      <c r="C163">
        <v>271790179</v>
      </c>
      <c r="D163">
        <v>140403176</v>
      </c>
      <c r="E163">
        <v>1</v>
      </c>
      <c r="F163">
        <v>1</v>
      </c>
      <c r="G163">
        <v>1</v>
      </c>
      <c r="H163">
        <v>1</v>
      </c>
      <c r="I163" t="s">
        <v>496</v>
      </c>
      <c r="J163" t="s">
        <v>3</v>
      </c>
      <c r="K163" t="s">
        <v>497</v>
      </c>
      <c r="L163">
        <v>1369</v>
      </c>
      <c r="N163">
        <v>1013</v>
      </c>
      <c r="O163" t="s">
        <v>498</v>
      </c>
      <c r="P163" t="s">
        <v>498</v>
      </c>
      <c r="Q163">
        <v>1</v>
      </c>
      <c r="W163">
        <v>0</v>
      </c>
      <c r="X163">
        <v>1283279319</v>
      </c>
      <c r="Y163">
        <f>AT163</f>
        <v>1.9</v>
      </c>
      <c r="AA163">
        <v>0</v>
      </c>
      <c r="AB163">
        <v>0</v>
      </c>
      <c r="AC163">
        <v>0</v>
      </c>
      <c r="AD163">
        <v>173.4</v>
      </c>
      <c r="AE163">
        <v>0</v>
      </c>
      <c r="AF163">
        <v>0</v>
      </c>
      <c r="AG163">
        <v>0</v>
      </c>
      <c r="AH163">
        <v>173.4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1.9</v>
      </c>
      <c r="AU163" t="s">
        <v>3</v>
      </c>
      <c r="AV163">
        <v>1</v>
      </c>
      <c r="AW163">
        <v>2</v>
      </c>
      <c r="AX163">
        <v>271790183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ROUND(AT163*Source!I167*AH163*AL163,2)</f>
        <v>329.46</v>
      </c>
      <c r="CV163">
        <f>ROUND(Y163*Source!I167,9)</f>
        <v>1.9</v>
      </c>
      <c r="CW163">
        <v>0</v>
      </c>
      <c r="CX163">
        <f>ROUND(Y163*Source!I167,9)</f>
        <v>1.9</v>
      </c>
      <c r="CY163">
        <f>AD163</f>
        <v>173.4</v>
      </c>
      <c r="CZ163">
        <f>AH163</f>
        <v>173.4</v>
      </c>
      <c r="DA163">
        <f>AL163</f>
        <v>1</v>
      </c>
      <c r="DB163">
        <f t="shared" si="2"/>
        <v>158.14080000000001</v>
      </c>
      <c r="DC163">
        <f>ROUND(ROUND(AT163*AG163,2),6)</f>
        <v>0</v>
      </c>
      <c r="DD163" t="s">
        <v>24</v>
      </c>
      <c r="DE163" t="s">
        <v>3</v>
      </c>
      <c r="DF163">
        <f>ROUND((ROUND(AE163,2)*0.48)*CX163,2)</f>
        <v>0</v>
      </c>
      <c r="DG163">
        <f>ROUND((ROUND(AF163,2)*0.48)*CX163,2)</f>
        <v>0</v>
      </c>
      <c r="DH163">
        <f>ROUND(ROUND(AG163,2)*CX163,2)</f>
        <v>0</v>
      </c>
      <c r="DI163">
        <f>ROUND((ROUND(AH163,2)*0.48)*CX163,2)</f>
        <v>158.13999999999999</v>
      </c>
      <c r="DJ163">
        <f>DI163</f>
        <v>158.13999999999999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ROW(Source!A167)</f>
        <v>167</v>
      </c>
      <c r="B164">
        <v>271789439</v>
      </c>
      <c r="C164">
        <v>271790179</v>
      </c>
      <c r="D164">
        <v>140403178</v>
      </c>
      <c r="E164">
        <v>1</v>
      </c>
      <c r="F164">
        <v>1</v>
      </c>
      <c r="G164">
        <v>1</v>
      </c>
      <c r="H164">
        <v>1</v>
      </c>
      <c r="I164" t="s">
        <v>499</v>
      </c>
      <c r="J164" t="s">
        <v>3</v>
      </c>
      <c r="K164" t="s">
        <v>500</v>
      </c>
      <c r="L164">
        <v>1369</v>
      </c>
      <c r="N164">
        <v>1013</v>
      </c>
      <c r="O164" t="s">
        <v>498</v>
      </c>
      <c r="P164" t="s">
        <v>498</v>
      </c>
      <c r="Q164">
        <v>1</v>
      </c>
      <c r="W164">
        <v>0</v>
      </c>
      <c r="X164">
        <v>-2054596809</v>
      </c>
      <c r="Y164">
        <f>AT164</f>
        <v>0.48</v>
      </c>
      <c r="AA164">
        <v>0</v>
      </c>
      <c r="AB164">
        <v>0</v>
      </c>
      <c r="AC164">
        <v>0</v>
      </c>
      <c r="AD164">
        <v>173.4</v>
      </c>
      <c r="AE164">
        <v>0</v>
      </c>
      <c r="AF164">
        <v>0</v>
      </c>
      <c r="AG164">
        <v>0</v>
      </c>
      <c r="AH164">
        <v>173.4</v>
      </c>
      <c r="AI164">
        <v>1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0.48</v>
      </c>
      <c r="AU164" t="s">
        <v>3</v>
      </c>
      <c r="AV164">
        <v>2</v>
      </c>
      <c r="AW164">
        <v>2</v>
      </c>
      <c r="AX164">
        <v>271790184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ROUND(Y164*Source!I167,9)</f>
        <v>0.48</v>
      </c>
      <c r="CY164">
        <f>AD164</f>
        <v>173.4</v>
      </c>
      <c r="CZ164">
        <f>AH164</f>
        <v>173.4</v>
      </c>
      <c r="DA164">
        <f>AL164</f>
        <v>1</v>
      </c>
      <c r="DB164">
        <f t="shared" si="2"/>
        <v>39.950400000000002</v>
      </c>
      <c r="DC164">
        <f>ROUND(ROUND(AT164*AG164,2),6)</f>
        <v>0</v>
      </c>
      <c r="DD164" t="s">
        <v>24</v>
      </c>
      <c r="DE164" t="s">
        <v>3</v>
      </c>
      <c r="DF164">
        <f>ROUND((ROUND(AE164,2)*0.48)*CX164,2)</f>
        <v>0</v>
      </c>
      <c r="DG164">
        <f>ROUND((ROUND(AF164,2)*0.48)*CX164,2)</f>
        <v>0</v>
      </c>
      <c r="DH164">
        <f>ROUND(ROUND(AG164,2)*CX164,2)</f>
        <v>0</v>
      </c>
      <c r="DI164">
        <f>ROUND((ROUND(AH164,2)*0.48)*CX164,2)</f>
        <v>39.950000000000003</v>
      </c>
      <c r="DJ164">
        <f>DI164</f>
        <v>39.950000000000003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ROW(Source!A167)</f>
        <v>167</v>
      </c>
      <c r="B165">
        <v>271789439</v>
      </c>
      <c r="C165">
        <v>271790179</v>
      </c>
      <c r="D165">
        <v>140371526</v>
      </c>
      <c r="E165">
        <v>1</v>
      </c>
      <c r="F165">
        <v>1</v>
      </c>
      <c r="G165">
        <v>1</v>
      </c>
      <c r="H165">
        <v>2</v>
      </c>
      <c r="I165" t="s">
        <v>501</v>
      </c>
      <c r="J165" t="s">
        <v>502</v>
      </c>
      <c r="K165" t="s">
        <v>503</v>
      </c>
      <c r="L165">
        <v>1368</v>
      </c>
      <c r="N165">
        <v>1011</v>
      </c>
      <c r="O165" t="s">
        <v>504</v>
      </c>
      <c r="P165" t="s">
        <v>504</v>
      </c>
      <c r="Q165">
        <v>1</v>
      </c>
      <c r="W165">
        <v>0</v>
      </c>
      <c r="X165">
        <v>2068214024</v>
      </c>
      <c r="Y165">
        <f>(AT165*0.48)</f>
        <v>0.23039999999999999</v>
      </c>
      <c r="AA165">
        <v>0</v>
      </c>
      <c r="AB165">
        <v>322.86</v>
      </c>
      <c r="AC165">
        <v>0</v>
      </c>
      <c r="AD165">
        <v>0</v>
      </c>
      <c r="AE165">
        <v>0</v>
      </c>
      <c r="AF165">
        <v>237.4</v>
      </c>
      <c r="AG165">
        <v>0</v>
      </c>
      <c r="AH165">
        <v>0</v>
      </c>
      <c r="AI165">
        <v>1</v>
      </c>
      <c r="AJ165">
        <v>1.36</v>
      </c>
      <c r="AK165">
        <v>1.45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0.48</v>
      </c>
      <c r="AU165" t="s">
        <v>24</v>
      </c>
      <c r="AV165">
        <v>0</v>
      </c>
      <c r="AW165">
        <v>2</v>
      </c>
      <c r="AX165">
        <v>271790185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ROUND(Y165*Source!I167*DO165,9)</f>
        <v>0</v>
      </c>
      <c r="CX165">
        <f>ROUND(Y165*Source!I167,9)</f>
        <v>0.23039999999999999</v>
      </c>
      <c r="CY165">
        <f>AB165</f>
        <v>322.86</v>
      </c>
      <c r="CZ165">
        <f>AF165</f>
        <v>237.4</v>
      </c>
      <c r="DA165">
        <f>AJ165</f>
        <v>1.36</v>
      </c>
      <c r="DB165">
        <f t="shared" si="2"/>
        <v>54.695999999999998</v>
      </c>
      <c r="DC165">
        <f>ROUND((ROUND(AT165*AG165,2)*0.48),6)</f>
        <v>0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74.39</v>
      </c>
      <c r="DH165">
        <f>ROUND(ROUND(AG165*AK165,2)*CX165,2)</f>
        <v>0</v>
      </c>
      <c r="DI165">
        <f>ROUND(ROUND(AH165,2)*CX165,2)</f>
        <v>0</v>
      </c>
      <c r="DJ165">
        <f>DG165</f>
        <v>74.39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ROW(Source!A168)</f>
        <v>168</v>
      </c>
      <c r="B166">
        <v>271789439</v>
      </c>
      <c r="C166">
        <v>271790186</v>
      </c>
      <c r="D166">
        <v>140403176</v>
      </c>
      <c r="E166">
        <v>1</v>
      </c>
      <c r="F166">
        <v>1</v>
      </c>
      <c r="G166">
        <v>1</v>
      </c>
      <c r="H166">
        <v>1</v>
      </c>
      <c r="I166" t="s">
        <v>496</v>
      </c>
      <c r="J166" t="s">
        <v>3</v>
      </c>
      <c r="K166" t="s">
        <v>497</v>
      </c>
      <c r="L166">
        <v>1369</v>
      </c>
      <c r="N166">
        <v>1013</v>
      </c>
      <c r="O166" t="s">
        <v>498</v>
      </c>
      <c r="P166" t="s">
        <v>498</v>
      </c>
      <c r="Q166">
        <v>1</v>
      </c>
      <c r="W166">
        <v>0</v>
      </c>
      <c r="X166">
        <v>1283279319</v>
      </c>
      <c r="Y166">
        <f>AT166</f>
        <v>1.2999999999999998</v>
      </c>
      <c r="AA166">
        <v>0</v>
      </c>
      <c r="AB166">
        <v>0</v>
      </c>
      <c r="AC166">
        <v>0</v>
      </c>
      <c r="AD166">
        <v>173.4</v>
      </c>
      <c r="AE166">
        <v>0</v>
      </c>
      <c r="AF166">
        <v>0</v>
      </c>
      <c r="AG166">
        <v>0</v>
      </c>
      <c r="AH166">
        <v>173.4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1.2999999999999998</v>
      </c>
      <c r="AU166" t="s">
        <v>3</v>
      </c>
      <c r="AV166">
        <v>1</v>
      </c>
      <c r="AW166">
        <v>2</v>
      </c>
      <c r="AX166">
        <v>271790190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ROUND(AT166*Source!I168*AH166*AL166,2)</f>
        <v>225.42</v>
      </c>
      <c r="CV166">
        <f>ROUND(Y166*Source!I168,9)</f>
        <v>1.3</v>
      </c>
      <c r="CW166">
        <v>0</v>
      </c>
      <c r="CX166">
        <f>ROUND(Y166*Source!I168,9)</f>
        <v>1.3</v>
      </c>
      <c r="CY166">
        <f>AD166</f>
        <v>173.4</v>
      </c>
      <c r="CZ166">
        <f>AH166</f>
        <v>173.4</v>
      </c>
      <c r="DA166">
        <f>AL166</f>
        <v>1</v>
      </c>
      <c r="DB166">
        <f t="shared" si="2"/>
        <v>108.2016</v>
      </c>
      <c r="DC166">
        <f>ROUND(ROUND(AT166*AG166,2),6)</f>
        <v>0</v>
      </c>
      <c r="DD166" t="s">
        <v>24</v>
      </c>
      <c r="DE166" t="s">
        <v>3</v>
      </c>
      <c r="DF166">
        <f>ROUND((ROUND(AE166,2)*0.48)*CX166,2)</f>
        <v>0</v>
      </c>
      <c r="DG166">
        <f>ROUND((ROUND(AF166,2)*0.48)*CX166,2)</f>
        <v>0</v>
      </c>
      <c r="DH166">
        <f>ROUND(ROUND(AG166,2)*CX166,2)</f>
        <v>0</v>
      </c>
      <c r="DI166">
        <f>ROUND((ROUND(AH166,2)*0.48)*CX166,2)</f>
        <v>108.2</v>
      </c>
      <c r="DJ166">
        <f>DI166</f>
        <v>108.2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ROW(Source!A168)</f>
        <v>168</v>
      </c>
      <c r="B167">
        <v>271789439</v>
      </c>
      <c r="C167">
        <v>271790186</v>
      </c>
      <c r="D167">
        <v>140403178</v>
      </c>
      <c r="E167">
        <v>1</v>
      </c>
      <c r="F167">
        <v>1</v>
      </c>
      <c r="G167">
        <v>1</v>
      </c>
      <c r="H167">
        <v>1</v>
      </c>
      <c r="I167" t="s">
        <v>499</v>
      </c>
      <c r="J167" t="s">
        <v>3</v>
      </c>
      <c r="K167" t="s">
        <v>500</v>
      </c>
      <c r="L167">
        <v>1369</v>
      </c>
      <c r="N167">
        <v>1013</v>
      </c>
      <c r="O167" t="s">
        <v>498</v>
      </c>
      <c r="P167" t="s">
        <v>498</v>
      </c>
      <c r="Q167">
        <v>1</v>
      </c>
      <c r="W167">
        <v>0</v>
      </c>
      <c r="X167">
        <v>-2054596809</v>
      </c>
      <c r="Y167">
        <f>AT167</f>
        <v>0.33</v>
      </c>
      <c r="AA167">
        <v>0</v>
      </c>
      <c r="AB167">
        <v>0</v>
      </c>
      <c r="AC167">
        <v>0</v>
      </c>
      <c r="AD167">
        <v>173.4</v>
      </c>
      <c r="AE167">
        <v>0</v>
      </c>
      <c r="AF167">
        <v>0</v>
      </c>
      <c r="AG167">
        <v>0</v>
      </c>
      <c r="AH167">
        <v>173.4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0.33</v>
      </c>
      <c r="AU167" t="s">
        <v>3</v>
      </c>
      <c r="AV167">
        <v>2</v>
      </c>
      <c r="AW167">
        <v>2</v>
      </c>
      <c r="AX167">
        <v>271790191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ROUND(Y167*Source!I168,9)</f>
        <v>0.33</v>
      </c>
      <c r="CY167">
        <f>AD167</f>
        <v>173.4</v>
      </c>
      <c r="CZ167">
        <f>AH167</f>
        <v>173.4</v>
      </c>
      <c r="DA167">
        <f>AL167</f>
        <v>1</v>
      </c>
      <c r="DB167">
        <f t="shared" si="2"/>
        <v>27.465599999999998</v>
      </c>
      <c r="DC167">
        <f>ROUND(ROUND(AT167*AG167,2),6)</f>
        <v>0</v>
      </c>
      <c r="DD167" t="s">
        <v>24</v>
      </c>
      <c r="DE167" t="s">
        <v>3</v>
      </c>
      <c r="DF167">
        <f>ROUND((ROUND(AE167,2)*0.48)*CX167,2)</f>
        <v>0</v>
      </c>
      <c r="DG167">
        <f>ROUND((ROUND(AF167,2)*0.48)*CX167,2)</f>
        <v>0</v>
      </c>
      <c r="DH167">
        <f>ROUND(ROUND(AG167,2)*CX167,2)</f>
        <v>0</v>
      </c>
      <c r="DI167">
        <f>ROUND((ROUND(AH167,2)*0.48)*CX167,2)</f>
        <v>27.47</v>
      </c>
      <c r="DJ167">
        <f>DI167</f>
        <v>27.47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ROW(Source!A168)</f>
        <v>168</v>
      </c>
      <c r="B168">
        <v>271789439</v>
      </c>
      <c r="C168">
        <v>271790186</v>
      </c>
      <c r="D168">
        <v>140371526</v>
      </c>
      <c r="E168">
        <v>1</v>
      </c>
      <c r="F168">
        <v>1</v>
      </c>
      <c r="G168">
        <v>1</v>
      </c>
      <c r="H168">
        <v>2</v>
      </c>
      <c r="I168" t="s">
        <v>501</v>
      </c>
      <c r="J168" t="s">
        <v>502</v>
      </c>
      <c r="K168" t="s">
        <v>503</v>
      </c>
      <c r="L168">
        <v>1368</v>
      </c>
      <c r="N168">
        <v>1011</v>
      </c>
      <c r="O168" t="s">
        <v>504</v>
      </c>
      <c r="P168" t="s">
        <v>504</v>
      </c>
      <c r="Q168">
        <v>1</v>
      </c>
      <c r="W168">
        <v>0</v>
      </c>
      <c r="X168">
        <v>2068214024</v>
      </c>
      <c r="Y168">
        <f>(AT168*0.48)</f>
        <v>0.15840000000000001</v>
      </c>
      <c r="AA168">
        <v>0</v>
      </c>
      <c r="AB168">
        <v>322.86</v>
      </c>
      <c r="AC168">
        <v>0</v>
      </c>
      <c r="AD168">
        <v>0</v>
      </c>
      <c r="AE168">
        <v>0</v>
      </c>
      <c r="AF168">
        <v>237.4</v>
      </c>
      <c r="AG168">
        <v>0</v>
      </c>
      <c r="AH168">
        <v>0</v>
      </c>
      <c r="AI168">
        <v>1</v>
      </c>
      <c r="AJ168">
        <v>1.36</v>
      </c>
      <c r="AK168">
        <v>1.45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0.33</v>
      </c>
      <c r="AU168" t="s">
        <v>24</v>
      </c>
      <c r="AV168">
        <v>0</v>
      </c>
      <c r="AW168">
        <v>2</v>
      </c>
      <c r="AX168">
        <v>271790192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ROUND(Y168*Source!I168*DO168,9)</f>
        <v>0</v>
      </c>
      <c r="CX168">
        <f>ROUND(Y168*Source!I168,9)</f>
        <v>0.15840000000000001</v>
      </c>
      <c r="CY168">
        <f>AB168</f>
        <v>322.86</v>
      </c>
      <c r="CZ168">
        <f>AF168</f>
        <v>237.4</v>
      </c>
      <c r="DA168">
        <f>AJ168</f>
        <v>1.36</v>
      </c>
      <c r="DB168">
        <f t="shared" si="2"/>
        <v>37.603200000000001</v>
      </c>
      <c r="DC168">
        <f>ROUND((ROUND(AT168*AG168,2)*0.48),6)</f>
        <v>0</v>
      </c>
      <c r="DD168" t="s">
        <v>3</v>
      </c>
      <c r="DE168" t="s">
        <v>3</v>
      </c>
      <c r="DF168">
        <f>ROUND(ROUND(AE168,2)*CX168,2)</f>
        <v>0</v>
      </c>
      <c r="DG168">
        <f>ROUND(ROUND(AF168*AJ168,2)*CX168,2)</f>
        <v>51.14</v>
      </c>
      <c r="DH168">
        <f>ROUND(ROUND(AG168*AK168,2)*CX168,2)</f>
        <v>0</v>
      </c>
      <c r="DI168">
        <f>ROUND(ROUND(AH168,2)*CX168,2)</f>
        <v>0</v>
      </c>
      <c r="DJ168">
        <f>DG168</f>
        <v>51.14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ROW(Source!A169)</f>
        <v>169</v>
      </c>
      <c r="B169">
        <v>271789439</v>
      </c>
      <c r="C169">
        <v>271790193</v>
      </c>
      <c r="D169">
        <v>140403176</v>
      </c>
      <c r="E169">
        <v>1</v>
      </c>
      <c r="F169">
        <v>1</v>
      </c>
      <c r="G169">
        <v>1</v>
      </c>
      <c r="H169">
        <v>1</v>
      </c>
      <c r="I169" t="s">
        <v>496</v>
      </c>
      <c r="J169" t="s">
        <v>3</v>
      </c>
      <c r="K169" t="s">
        <v>497</v>
      </c>
      <c r="L169">
        <v>1369</v>
      </c>
      <c r="N169">
        <v>1013</v>
      </c>
      <c r="O169" t="s">
        <v>498</v>
      </c>
      <c r="P169" t="s">
        <v>498</v>
      </c>
      <c r="Q169">
        <v>1</v>
      </c>
      <c r="W169">
        <v>0</v>
      </c>
      <c r="X169">
        <v>1283279319</v>
      </c>
      <c r="Y169">
        <f>AT169</f>
        <v>1.9</v>
      </c>
      <c r="AA169">
        <v>0</v>
      </c>
      <c r="AB169">
        <v>0</v>
      </c>
      <c r="AC169">
        <v>0</v>
      </c>
      <c r="AD169">
        <v>173.4</v>
      </c>
      <c r="AE169">
        <v>0</v>
      </c>
      <c r="AF169">
        <v>0</v>
      </c>
      <c r="AG169">
        <v>0</v>
      </c>
      <c r="AH169">
        <v>173.4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1.9</v>
      </c>
      <c r="AU169" t="s">
        <v>3</v>
      </c>
      <c r="AV169">
        <v>1</v>
      </c>
      <c r="AW169">
        <v>2</v>
      </c>
      <c r="AX169">
        <v>271790197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ROUND(AT169*Source!I169*AH169*AL169,2)</f>
        <v>329.46</v>
      </c>
      <c r="CV169">
        <f>ROUND(Y169*Source!I169,9)</f>
        <v>1.9</v>
      </c>
      <c r="CW169">
        <v>0</v>
      </c>
      <c r="CX169">
        <f>ROUND(Y169*Source!I169,9)</f>
        <v>1.9</v>
      </c>
      <c r="CY169">
        <f>AD169</f>
        <v>173.4</v>
      </c>
      <c r="CZ169">
        <f>AH169</f>
        <v>173.4</v>
      </c>
      <c r="DA169">
        <f>AL169</f>
        <v>1</v>
      </c>
      <c r="DB169">
        <f t="shared" si="2"/>
        <v>158.14080000000001</v>
      </c>
      <c r="DC169">
        <f>ROUND(ROUND(AT169*AG169,2),6)</f>
        <v>0</v>
      </c>
      <c r="DD169" t="s">
        <v>24</v>
      </c>
      <c r="DE169" t="s">
        <v>3</v>
      </c>
      <c r="DF169">
        <f>ROUND((ROUND(AE169,2)*0.48)*CX169,2)</f>
        <v>0</v>
      </c>
      <c r="DG169">
        <f>ROUND((ROUND(AF169,2)*0.48)*CX169,2)</f>
        <v>0</v>
      </c>
      <c r="DH169">
        <f>ROUND(ROUND(AG169,2)*CX169,2)</f>
        <v>0</v>
      </c>
      <c r="DI169">
        <f>ROUND((ROUND(AH169,2)*0.48)*CX169,2)</f>
        <v>158.13999999999999</v>
      </c>
      <c r="DJ169">
        <f>DI169</f>
        <v>158.13999999999999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ROW(Source!A169)</f>
        <v>169</v>
      </c>
      <c r="B170">
        <v>271789439</v>
      </c>
      <c r="C170">
        <v>271790193</v>
      </c>
      <c r="D170">
        <v>140403178</v>
      </c>
      <c r="E170">
        <v>1</v>
      </c>
      <c r="F170">
        <v>1</v>
      </c>
      <c r="G170">
        <v>1</v>
      </c>
      <c r="H170">
        <v>1</v>
      </c>
      <c r="I170" t="s">
        <v>499</v>
      </c>
      <c r="J170" t="s">
        <v>3</v>
      </c>
      <c r="K170" t="s">
        <v>500</v>
      </c>
      <c r="L170">
        <v>1369</v>
      </c>
      <c r="N170">
        <v>1013</v>
      </c>
      <c r="O170" t="s">
        <v>498</v>
      </c>
      <c r="P170" t="s">
        <v>498</v>
      </c>
      <c r="Q170">
        <v>1</v>
      </c>
      <c r="W170">
        <v>0</v>
      </c>
      <c r="X170">
        <v>-2054596809</v>
      </c>
      <c r="Y170">
        <f>AT170</f>
        <v>0.48</v>
      </c>
      <c r="AA170">
        <v>0</v>
      </c>
      <c r="AB170">
        <v>0</v>
      </c>
      <c r="AC170">
        <v>0</v>
      </c>
      <c r="AD170">
        <v>173.4</v>
      </c>
      <c r="AE170">
        <v>0</v>
      </c>
      <c r="AF170">
        <v>0</v>
      </c>
      <c r="AG170">
        <v>0</v>
      </c>
      <c r="AH170">
        <v>173.4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0.48</v>
      </c>
      <c r="AU170" t="s">
        <v>3</v>
      </c>
      <c r="AV170">
        <v>2</v>
      </c>
      <c r="AW170">
        <v>2</v>
      </c>
      <c r="AX170">
        <v>271790198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ROUND(Y170*Source!I169,9)</f>
        <v>0.48</v>
      </c>
      <c r="CY170">
        <f>AD170</f>
        <v>173.4</v>
      </c>
      <c r="CZ170">
        <f>AH170</f>
        <v>173.4</v>
      </c>
      <c r="DA170">
        <f>AL170</f>
        <v>1</v>
      </c>
      <c r="DB170">
        <f t="shared" si="2"/>
        <v>39.950400000000002</v>
      </c>
      <c r="DC170">
        <f>ROUND(ROUND(AT170*AG170,2),6)</f>
        <v>0</v>
      </c>
      <c r="DD170" t="s">
        <v>24</v>
      </c>
      <c r="DE170" t="s">
        <v>3</v>
      </c>
      <c r="DF170">
        <f>ROUND((ROUND(AE170,2)*0.48)*CX170,2)</f>
        <v>0</v>
      </c>
      <c r="DG170">
        <f>ROUND((ROUND(AF170,2)*0.48)*CX170,2)</f>
        <v>0</v>
      </c>
      <c r="DH170">
        <f>ROUND(ROUND(AG170,2)*CX170,2)</f>
        <v>0</v>
      </c>
      <c r="DI170">
        <f>ROUND((ROUND(AH170,2)*0.48)*CX170,2)</f>
        <v>39.950000000000003</v>
      </c>
      <c r="DJ170">
        <f>DI170</f>
        <v>39.950000000000003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ROW(Source!A169)</f>
        <v>169</v>
      </c>
      <c r="B171">
        <v>271789439</v>
      </c>
      <c r="C171">
        <v>271790193</v>
      </c>
      <c r="D171">
        <v>140371526</v>
      </c>
      <c r="E171">
        <v>1</v>
      </c>
      <c r="F171">
        <v>1</v>
      </c>
      <c r="G171">
        <v>1</v>
      </c>
      <c r="H171">
        <v>2</v>
      </c>
      <c r="I171" t="s">
        <v>501</v>
      </c>
      <c r="J171" t="s">
        <v>502</v>
      </c>
      <c r="K171" t="s">
        <v>503</v>
      </c>
      <c r="L171">
        <v>1368</v>
      </c>
      <c r="N171">
        <v>1011</v>
      </c>
      <c r="O171" t="s">
        <v>504</v>
      </c>
      <c r="P171" t="s">
        <v>504</v>
      </c>
      <c r="Q171">
        <v>1</v>
      </c>
      <c r="W171">
        <v>0</v>
      </c>
      <c r="X171">
        <v>2068214024</v>
      </c>
      <c r="Y171">
        <f>(AT171*0.48)</f>
        <v>0.23039999999999999</v>
      </c>
      <c r="AA171">
        <v>0</v>
      </c>
      <c r="AB171">
        <v>322.86</v>
      </c>
      <c r="AC171">
        <v>0</v>
      </c>
      <c r="AD171">
        <v>0</v>
      </c>
      <c r="AE171">
        <v>0</v>
      </c>
      <c r="AF171">
        <v>237.4</v>
      </c>
      <c r="AG171">
        <v>0</v>
      </c>
      <c r="AH171">
        <v>0</v>
      </c>
      <c r="AI171">
        <v>1</v>
      </c>
      <c r="AJ171">
        <v>1.36</v>
      </c>
      <c r="AK171">
        <v>1.45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0.48</v>
      </c>
      <c r="AU171" t="s">
        <v>24</v>
      </c>
      <c r="AV171">
        <v>0</v>
      </c>
      <c r="AW171">
        <v>2</v>
      </c>
      <c r="AX171">
        <v>271790199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ROUND(Y171*Source!I169*DO171,9)</f>
        <v>0</v>
      </c>
      <c r="CX171">
        <f>ROUND(Y171*Source!I169,9)</f>
        <v>0.23039999999999999</v>
      </c>
      <c r="CY171">
        <f>AB171</f>
        <v>322.86</v>
      </c>
      <c r="CZ171">
        <f>AF171</f>
        <v>237.4</v>
      </c>
      <c r="DA171">
        <f>AJ171</f>
        <v>1.36</v>
      </c>
      <c r="DB171">
        <f t="shared" si="2"/>
        <v>54.695999999999998</v>
      </c>
      <c r="DC171">
        <f>ROUND((ROUND(AT171*AG171,2)*0.48),6)</f>
        <v>0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74.39</v>
      </c>
      <c r="DH171">
        <f>ROUND(ROUND(AG171*AK171,2)*CX171,2)</f>
        <v>0</v>
      </c>
      <c r="DI171">
        <f>ROUND(ROUND(AH171,2)*CX171,2)</f>
        <v>0</v>
      </c>
      <c r="DJ171">
        <f>DG171</f>
        <v>74.39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ROW(Source!A170)</f>
        <v>170</v>
      </c>
      <c r="B172">
        <v>271789439</v>
      </c>
      <c r="C172">
        <v>271790200</v>
      </c>
      <c r="D172">
        <v>140403176</v>
      </c>
      <c r="E172">
        <v>1</v>
      </c>
      <c r="F172">
        <v>1</v>
      </c>
      <c r="G172">
        <v>1</v>
      </c>
      <c r="H172">
        <v>1</v>
      </c>
      <c r="I172" t="s">
        <v>496</v>
      </c>
      <c r="J172" t="s">
        <v>3</v>
      </c>
      <c r="K172" t="s">
        <v>497</v>
      </c>
      <c r="L172">
        <v>1369</v>
      </c>
      <c r="N172">
        <v>1013</v>
      </c>
      <c r="O172" t="s">
        <v>498</v>
      </c>
      <c r="P172" t="s">
        <v>498</v>
      </c>
      <c r="Q172">
        <v>1</v>
      </c>
      <c r="W172">
        <v>0</v>
      </c>
      <c r="X172">
        <v>1283279319</v>
      </c>
      <c r="Y172">
        <f>AT172</f>
        <v>1</v>
      </c>
      <c r="AA172">
        <v>0</v>
      </c>
      <c r="AB172">
        <v>0</v>
      </c>
      <c r="AC172">
        <v>0</v>
      </c>
      <c r="AD172">
        <v>173.4</v>
      </c>
      <c r="AE172">
        <v>0</v>
      </c>
      <c r="AF172">
        <v>0</v>
      </c>
      <c r="AG172">
        <v>0</v>
      </c>
      <c r="AH172">
        <v>173.4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</v>
      </c>
      <c r="AU172" t="s">
        <v>3</v>
      </c>
      <c r="AV172">
        <v>1</v>
      </c>
      <c r="AW172">
        <v>2</v>
      </c>
      <c r="AX172">
        <v>271790204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ROUND(AT172*Source!I170*AH172*AL172,2)</f>
        <v>173.4</v>
      </c>
      <c r="CV172">
        <f>ROUND(Y172*Source!I170,9)</f>
        <v>1</v>
      </c>
      <c r="CW172">
        <v>0</v>
      </c>
      <c r="CX172">
        <f>ROUND(Y172*Source!I170,9)</f>
        <v>1</v>
      </c>
      <c r="CY172">
        <f>AD172</f>
        <v>173.4</v>
      </c>
      <c r="CZ172">
        <f>AH172</f>
        <v>173.4</v>
      </c>
      <c r="DA172">
        <f>AL172</f>
        <v>1</v>
      </c>
      <c r="DB172">
        <f t="shared" si="2"/>
        <v>83.231999999999999</v>
      </c>
      <c r="DC172">
        <f>ROUND(ROUND(AT172*AG172,2),6)</f>
        <v>0</v>
      </c>
      <c r="DD172" t="s">
        <v>24</v>
      </c>
      <c r="DE172" t="s">
        <v>3</v>
      </c>
      <c r="DF172">
        <f>ROUND((ROUND(AE172,2)*0.48)*CX172,2)</f>
        <v>0</v>
      </c>
      <c r="DG172">
        <f>ROUND((ROUND(AF172,2)*0.48)*CX172,2)</f>
        <v>0</v>
      </c>
      <c r="DH172">
        <f>ROUND(ROUND(AG172,2)*CX172,2)</f>
        <v>0</v>
      </c>
      <c r="DI172">
        <f>ROUND((ROUND(AH172,2)*0.48)*CX172,2)</f>
        <v>83.23</v>
      </c>
      <c r="DJ172">
        <f>DI172</f>
        <v>83.23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ROW(Source!A170)</f>
        <v>170</v>
      </c>
      <c r="B173">
        <v>271789439</v>
      </c>
      <c r="C173">
        <v>271790200</v>
      </c>
      <c r="D173">
        <v>140403178</v>
      </c>
      <c r="E173">
        <v>1</v>
      </c>
      <c r="F173">
        <v>1</v>
      </c>
      <c r="G173">
        <v>1</v>
      </c>
      <c r="H173">
        <v>1</v>
      </c>
      <c r="I173" t="s">
        <v>499</v>
      </c>
      <c r="J173" t="s">
        <v>3</v>
      </c>
      <c r="K173" t="s">
        <v>500</v>
      </c>
      <c r="L173">
        <v>1369</v>
      </c>
      <c r="N173">
        <v>1013</v>
      </c>
      <c r="O173" t="s">
        <v>498</v>
      </c>
      <c r="P173" t="s">
        <v>498</v>
      </c>
      <c r="Q173">
        <v>1</v>
      </c>
      <c r="W173">
        <v>0</v>
      </c>
      <c r="X173">
        <v>-2054596809</v>
      </c>
      <c r="Y173">
        <f>AT173</f>
        <v>0.25</v>
      </c>
      <c r="AA173">
        <v>0</v>
      </c>
      <c r="AB173">
        <v>0</v>
      </c>
      <c r="AC173">
        <v>0</v>
      </c>
      <c r="AD173">
        <v>173.4</v>
      </c>
      <c r="AE173">
        <v>0</v>
      </c>
      <c r="AF173">
        <v>0</v>
      </c>
      <c r="AG173">
        <v>0</v>
      </c>
      <c r="AH173">
        <v>173.4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0.25</v>
      </c>
      <c r="AU173" t="s">
        <v>3</v>
      </c>
      <c r="AV173">
        <v>2</v>
      </c>
      <c r="AW173">
        <v>2</v>
      </c>
      <c r="AX173">
        <v>271790205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ROUND(Y173*Source!I170,9)</f>
        <v>0.25</v>
      </c>
      <c r="CY173">
        <f>AD173</f>
        <v>173.4</v>
      </c>
      <c r="CZ173">
        <f>AH173</f>
        <v>173.4</v>
      </c>
      <c r="DA173">
        <f>AL173</f>
        <v>1</v>
      </c>
      <c r="DB173">
        <f t="shared" si="2"/>
        <v>20.808</v>
      </c>
      <c r="DC173">
        <f>ROUND(ROUND(AT173*AG173,2),6)</f>
        <v>0</v>
      </c>
      <c r="DD173" t="s">
        <v>24</v>
      </c>
      <c r="DE173" t="s">
        <v>3</v>
      </c>
      <c r="DF173">
        <f>ROUND((ROUND(AE173,2)*0.48)*CX173,2)</f>
        <v>0</v>
      </c>
      <c r="DG173">
        <f>ROUND((ROUND(AF173,2)*0.48)*CX173,2)</f>
        <v>0</v>
      </c>
      <c r="DH173">
        <f>ROUND(ROUND(AG173,2)*CX173,2)</f>
        <v>0</v>
      </c>
      <c r="DI173">
        <f>ROUND((ROUND(AH173,2)*0.48)*CX173,2)</f>
        <v>20.81</v>
      </c>
      <c r="DJ173">
        <f>DI173</f>
        <v>20.81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ROW(Source!A170)</f>
        <v>170</v>
      </c>
      <c r="B174">
        <v>271789439</v>
      </c>
      <c r="C174">
        <v>271790200</v>
      </c>
      <c r="D174">
        <v>140371526</v>
      </c>
      <c r="E174">
        <v>1</v>
      </c>
      <c r="F174">
        <v>1</v>
      </c>
      <c r="G174">
        <v>1</v>
      </c>
      <c r="H174">
        <v>2</v>
      </c>
      <c r="I174" t="s">
        <v>501</v>
      </c>
      <c r="J174" t="s">
        <v>502</v>
      </c>
      <c r="K174" t="s">
        <v>503</v>
      </c>
      <c r="L174">
        <v>1368</v>
      </c>
      <c r="N174">
        <v>1011</v>
      </c>
      <c r="O174" t="s">
        <v>504</v>
      </c>
      <c r="P174" t="s">
        <v>504</v>
      </c>
      <c r="Q174">
        <v>1</v>
      </c>
      <c r="W174">
        <v>0</v>
      </c>
      <c r="X174">
        <v>2068214024</v>
      </c>
      <c r="Y174">
        <f>(AT174*0.48)</f>
        <v>0.12</v>
      </c>
      <c r="AA174">
        <v>0</v>
      </c>
      <c r="AB174">
        <v>322.86</v>
      </c>
      <c r="AC174">
        <v>0</v>
      </c>
      <c r="AD174">
        <v>0</v>
      </c>
      <c r="AE174">
        <v>0</v>
      </c>
      <c r="AF174">
        <v>237.4</v>
      </c>
      <c r="AG174">
        <v>0</v>
      </c>
      <c r="AH174">
        <v>0</v>
      </c>
      <c r="AI174">
        <v>1</v>
      </c>
      <c r="AJ174">
        <v>1.36</v>
      </c>
      <c r="AK174">
        <v>1.45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0.25</v>
      </c>
      <c r="AU174" t="s">
        <v>24</v>
      </c>
      <c r="AV174">
        <v>0</v>
      </c>
      <c r="AW174">
        <v>2</v>
      </c>
      <c r="AX174">
        <v>271790206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ROUND(Y174*Source!I170*DO174,9)</f>
        <v>0</v>
      </c>
      <c r="CX174">
        <f>ROUND(Y174*Source!I170,9)</f>
        <v>0.12</v>
      </c>
      <c r="CY174">
        <f>AB174</f>
        <v>322.86</v>
      </c>
      <c r="CZ174">
        <f>AF174</f>
        <v>237.4</v>
      </c>
      <c r="DA174">
        <f>AJ174</f>
        <v>1.36</v>
      </c>
      <c r="DB174">
        <f t="shared" si="2"/>
        <v>28.488</v>
      </c>
      <c r="DC174">
        <f>ROUND((ROUND(AT174*AG174,2)*0.48),6)</f>
        <v>0</v>
      </c>
      <c r="DD174" t="s">
        <v>3</v>
      </c>
      <c r="DE174" t="s">
        <v>3</v>
      </c>
      <c r="DF174">
        <f>ROUND(ROUND(AE174,2)*CX174,2)</f>
        <v>0</v>
      </c>
      <c r="DG174">
        <f>ROUND(ROUND(AF174*AJ174,2)*CX174,2)</f>
        <v>38.74</v>
      </c>
      <c r="DH174">
        <f>ROUND(ROUND(AG174*AK174,2)*CX174,2)</f>
        <v>0</v>
      </c>
      <c r="DI174">
        <f>ROUND(ROUND(AH174,2)*CX174,2)</f>
        <v>0</v>
      </c>
      <c r="DJ174">
        <f>DG174</f>
        <v>38.74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ROW(Source!A171)</f>
        <v>171</v>
      </c>
      <c r="B175">
        <v>271789439</v>
      </c>
      <c r="C175">
        <v>271790207</v>
      </c>
      <c r="D175">
        <v>140403176</v>
      </c>
      <c r="E175">
        <v>1</v>
      </c>
      <c r="F175">
        <v>1</v>
      </c>
      <c r="G175">
        <v>1</v>
      </c>
      <c r="H175">
        <v>1</v>
      </c>
      <c r="I175" t="s">
        <v>496</v>
      </c>
      <c r="J175" t="s">
        <v>3</v>
      </c>
      <c r="K175" t="s">
        <v>497</v>
      </c>
      <c r="L175">
        <v>1369</v>
      </c>
      <c r="N175">
        <v>1013</v>
      </c>
      <c r="O175" t="s">
        <v>498</v>
      </c>
      <c r="P175" t="s">
        <v>498</v>
      </c>
      <c r="Q175">
        <v>1</v>
      </c>
      <c r="W175">
        <v>0</v>
      </c>
      <c r="X175">
        <v>1283279319</v>
      </c>
      <c r="Y175">
        <f>AT175</f>
        <v>0.6</v>
      </c>
      <c r="AA175">
        <v>0</v>
      </c>
      <c r="AB175">
        <v>0</v>
      </c>
      <c r="AC175">
        <v>0</v>
      </c>
      <c r="AD175">
        <v>173.4</v>
      </c>
      <c r="AE175">
        <v>0</v>
      </c>
      <c r="AF175">
        <v>0</v>
      </c>
      <c r="AG175">
        <v>0</v>
      </c>
      <c r="AH175">
        <v>173.4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0.6</v>
      </c>
      <c r="AU175" t="s">
        <v>3</v>
      </c>
      <c r="AV175">
        <v>1</v>
      </c>
      <c r="AW175">
        <v>2</v>
      </c>
      <c r="AX175">
        <v>271790211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ROUND(AT175*Source!I171*AH175*AL175,2)</f>
        <v>104.04</v>
      </c>
      <c r="CV175">
        <f>ROUND(Y175*Source!I171,9)</f>
        <v>0.6</v>
      </c>
      <c r="CW175">
        <v>0</v>
      </c>
      <c r="CX175">
        <f>ROUND(Y175*Source!I171,9)</f>
        <v>0.6</v>
      </c>
      <c r="CY175">
        <f>AD175</f>
        <v>173.4</v>
      </c>
      <c r="CZ175">
        <f>AH175</f>
        <v>173.4</v>
      </c>
      <c r="DA175">
        <f>AL175</f>
        <v>1</v>
      </c>
      <c r="DB175">
        <f t="shared" si="2"/>
        <v>49.9392</v>
      </c>
      <c r="DC175">
        <f>ROUND(ROUND(AT175*AG175,2),6)</f>
        <v>0</v>
      </c>
      <c r="DD175" t="s">
        <v>24</v>
      </c>
      <c r="DE175" t="s">
        <v>3</v>
      </c>
      <c r="DF175">
        <f>ROUND((ROUND(AE175,2)*0.48)*CX175,2)</f>
        <v>0</v>
      </c>
      <c r="DG175">
        <f>ROUND((ROUND(AF175,2)*0.48)*CX175,2)</f>
        <v>0</v>
      </c>
      <c r="DH175">
        <f>ROUND(ROUND(AG175,2)*CX175,2)</f>
        <v>0</v>
      </c>
      <c r="DI175">
        <f>ROUND((ROUND(AH175,2)*0.48)*CX175,2)</f>
        <v>49.94</v>
      </c>
      <c r="DJ175">
        <f>DI175</f>
        <v>49.94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ROW(Source!A171)</f>
        <v>171</v>
      </c>
      <c r="B176">
        <v>271789439</v>
      </c>
      <c r="C176">
        <v>271790207</v>
      </c>
      <c r="D176">
        <v>140403395</v>
      </c>
      <c r="E176">
        <v>1</v>
      </c>
      <c r="F176">
        <v>1</v>
      </c>
      <c r="G176">
        <v>1</v>
      </c>
      <c r="H176">
        <v>1</v>
      </c>
      <c r="I176" t="s">
        <v>505</v>
      </c>
      <c r="J176" t="s">
        <v>3</v>
      </c>
      <c r="K176" t="s">
        <v>506</v>
      </c>
      <c r="L176">
        <v>1369</v>
      </c>
      <c r="N176">
        <v>1013</v>
      </c>
      <c r="O176" t="s">
        <v>498</v>
      </c>
      <c r="P176" t="s">
        <v>498</v>
      </c>
      <c r="Q176">
        <v>1</v>
      </c>
      <c r="W176">
        <v>0</v>
      </c>
      <c r="X176">
        <v>656798251</v>
      </c>
      <c r="Y176">
        <f>AT176</f>
        <v>0.3</v>
      </c>
      <c r="AA176">
        <v>0</v>
      </c>
      <c r="AB176">
        <v>0</v>
      </c>
      <c r="AC176">
        <v>0</v>
      </c>
      <c r="AD176">
        <v>221.5</v>
      </c>
      <c r="AE176">
        <v>0</v>
      </c>
      <c r="AF176">
        <v>0</v>
      </c>
      <c r="AG176">
        <v>0</v>
      </c>
      <c r="AH176">
        <v>221.5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0.3</v>
      </c>
      <c r="AU176" t="s">
        <v>3</v>
      </c>
      <c r="AV176">
        <v>2</v>
      </c>
      <c r="AW176">
        <v>2</v>
      </c>
      <c r="AX176">
        <v>271790212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ROUND(Y176*Source!I171,9)</f>
        <v>0.3</v>
      </c>
      <c r="CY176">
        <f>AD176</f>
        <v>221.5</v>
      </c>
      <c r="CZ176">
        <f>AH176</f>
        <v>221.5</v>
      </c>
      <c r="DA176">
        <f>AL176</f>
        <v>1</v>
      </c>
      <c r="DB176">
        <f t="shared" si="2"/>
        <v>31.896000000000001</v>
      </c>
      <c r="DC176">
        <f>ROUND(ROUND(AT176*AG176,2),6)</f>
        <v>0</v>
      </c>
      <c r="DD176" t="s">
        <v>24</v>
      </c>
      <c r="DE176" t="s">
        <v>3</v>
      </c>
      <c r="DF176">
        <f>ROUND((ROUND(AE176,2)*0.48)*CX176,2)</f>
        <v>0</v>
      </c>
      <c r="DG176">
        <f>ROUND((ROUND(AF176,2)*0.48)*CX176,2)</f>
        <v>0</v>
      </c>
      <c r="DH176">
        <f>ROUND(ROUND(AG176,2)*CX176,2)</f>
        <v>0</v>
      </c>
      <c r="DI176">
        <f>ROUND((ROUND(AH176,2)*0.48)*CX176,2)</f>
        <v>31.9</v>
      </c>
      <c r="DJ176">
        <f>DI176</f>
        <v>31.9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ROW(Source!A171)</f>
        <v>171</v>
      </c>
      <c r="B177">
        <v>271789439</v>
      </c>
      <c r="C177">
        <v>271790207</v>
      </c>
      <c r="D177">
        <v>140371490</v>
      </c>
      <c r="E177">
        <v>1</v>
      </c>
      <c r="F177">
        <v>1</v>
      </c>
      <c r="G177">
        <v>1</v>
      </c>
      <c r="H177">
        <v>2</v>
      </c>
      <c r="I177" t="s">
        <v>507</v>
      </c>
      <c r="J177" t="s">
        <v>508</v>
      </c>
      <c r="K177" t="s">
        <v>509</v>
      </c>
      <c r="L177">
        <v>1368</v>
      </c>
      <c r="N177">
        <v>1011</v>
      </c>
      <c r="O177" t="s">
        <v>504</v>
      </c>
      <c r="P177" t="s">
        <v>504</v>
      </c>
      <c r="Q177">
        <v>1</v>
      </c>
      <c r="W177">
        <v>0</v>
      </c>
      <c r="X177">
        <v>-1781873588</v>
      </c>
      <c r="Y177">
        <f>(AT177*0.48)</f>
        <v>0.14399999999999999</v>
      </c>
      <c r="AA177">
        <v>0</v>
      </c>
      <c r="AB177">
        <v>1329.54</v>
      </c>
      <c r="AC177">
        <v>0</v>
      </c>
      <c r="AD177">
        <v>0</v>
      </c>
      <c r="AE177">
        <v>0</v>
      </c>
      <c r="AF177">
        <v>977.59999999999991</v>
      </c>
      <c r="AG177">
        <v>0</v>
      </c>
      <c r="AH177">
        <v>0</v>
      </c>
      <c r="AI177">
        <v>1</v>
      </c>
      <c r="AJ177">
        <v>1.36</v>
      </c>
      <c r="AK177">
        <v>1.45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0.3</v>
      </c>
      <c r="AU177" t="s">
        <v>24</v>
      </c>
      <c r="AV177">
        <v>0</v>
      </c>
      <c r="AW177">
        <v>2</v>
      </c>
      <c r="AX177">
        <v>271790213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ROUND(Y177*Source!I171*DO177,9)</f>
        <v>0</v>
      </c>
      <c r="CX177">
        <f>ROUND(Y177*Source!I171,9)</f>
        <v>0.14399999999999999</v>
      </c>
      <c r="CY177">
        <f>AB177</f>
        <v>1329.54</v>
      </c>
      <c r="CZ177">
        <f>AF177</f>
        <v>977.59999999999991</v>
      </c>
      <c r="DA177">
        <f>AJ177</f>
        <v>1.36</v>
      </c>
      <c r="DB177">
        <f t="shared" si="2"/>
        <v>140.77440000000001</v>
      </c>
      <c r="DC177">
        <f>ROUND((ROUND(AT177*AG177,2)*0.48),6)</f>
        <v>0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191.45</v>
      </c>
      <c r="DH177">
        <f>ROUND(ROUND(AG177*AK177,2)*CX177,2)</f>
        <v>0</v>
      </c>
      <c r="DI177">
        <f>ROUND(ROUND(AH177,2)*CX177,2)</f>
        <v>0</v>
      </c>
      <c r="DJ177">
        <f>DG177</f>
        <v>191.45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ROW(Source!A172)</f>
        <v>172</v>
      </c>
      <c r="B178">
        <v>271789439</v>
      </c>
      <c r="C178">
        <v>271790214</v>
      </c>
      <c r="D178">
        <v>140403176</v>
      </c>
      <c r="E178">
        <v>1</v>
      </c>
      <c r="F178">
        <v>1</v>
      </c>
      <c r="G178">
        <v>1</v>
      </c>
      <c r="H178">
        <v>1</v>
      </c>
      <c r="I178" t="s">
        <v>496</v>
      </c>
      <c r="J178" t="s">
        <v>3</v>
      </c>
      <c r="K178" t="s">
        <v>497</v>
      </c>
      <c r="L178">
        <v>1369</v>
      </c>
      <c r="N178">
        <v>1013</v>
      </c>
      <c r="O178" t="s">
        <v>498</v>
      </c>
      <c r="P178" t="s">
        <v>498</v>
      </c>
      <c r="Q178">
        <v>1</v>
      </c>
      <c r="W178">
        <v>0</v>
      </c>
      <c r="X178">
        <v>1283279319</v>
      </c>
      <c r="Y178">
        <f>AT178</f>
        <v>0.4</v>
      </c>
      <c r="AA178">
        <v>0</v>
      </c>
      <c r="AB178">
        <v>0</v>
      </c>
      <c r="AC178">
        <v>0</v>
      </c>
      <c r="AD178">
        <v>173.4</v>
      </c>
      <c r="AE178">
        <v>0</v>
      </c>
      <c r="AF178">
        <v>0</v>
      </c>
      <c r="AG178">
        <v>0</v>
      </c>
      <c r="AH178">
        <v>173.4</v>
      </c>
      <c r="AI178">
        <v>1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0.4</v>
      </c>
      <c r="AU178" t="s">
        <v>3</v>
      </c>
      <c r="AV178">
        <v>1</v>
      </c>
      <c r="AW178">
        <v>2</v>
      </c>
      <c r="AX178">
        <v>271790218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ROUND(AT178*Source!I172*AH178*AL178,2)</f>
        <v>69.36</v>
      </c>
      <c r="CV178">
        <f>ROUND(Y178*Source!I172,9)</f>
        <v>0.4</v>
      </c>
      <c r="CW178">
        <v>0</v>
      </c>
      <c r="CX178">
        <f>ROUND(Y178*Source!I172,9)</f>
        <v>0.4</v>
      </c>
      <c r="CY178">
        <f>AD178</f>
        <v>173.4</v>
      </c>
      <c r="CZ178">
        <f>AH178</f>
        <v>173.4</v>
      </c>
      <c r="DA178">
        <f>AL178</f>
        <v>1</v>
      </c>
      <c r="DB178">
        <f t="shared" si="2"/>
        <v>33.2928</v>
      </c>
      <c r="DC178">
        <f>ROUND(ROUND(AT178*AG178,2),6)</f>
        <v>0</v>
      </c>
      <c r="DD178" t="s">
        <v>24</v>
      </c>
      <c r="DE178" t="s">
        <v>3</v>
      </c>
      <c r="DF178">
        <f>ROUND((ROUND(AE178,2)*0.48)*CX178,2)</f>
        <v>0</v>
      </c>
      <c r="DG178">
        <f>ROUND((ROUND(AF178,2)*0.48)*CX178,2)</f>
        <v>0</v>
      </c>
      <c r="DH178">
        <f>ROUND(ROUND(AG178,2)*CX178,2)</f>
        <v>0</v>
      </c>
      <c r="DI178">
        <f>ROUND((ROUND(AH178,2)*0.48)*CX178,2)</f>
        <v>33.29</v>
      </c>
      <c r="DJ178">
        <f>DI178</f>
        <v>33.29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ROW(Source!A172)</f>
        <v>172</v>
      </c>
      <c r="B179">
        <v>271789439</v>
      </c>
      <c r="C179">
        <v>271790214</v>
      </c>
      <c r="D179">
        <v>140403395</v>
      </c>
      <c r="E179">
        <v>1</v>
      </c>
      <c r="F179">
        <v>1</v>
      </c>
      <c r="G179">
        <v>1</v>
      </c>
      <c r="H179">
        <v>1</v>
      </c>
      <c r="I179" t="s">
        <v>505</v>
      </c>
      <c r="J179" t="s">
        <v>3</v>
      </c>
      <c r="K179" t="s">
        <v>506</v>
      </c>
      <c r="L179">
        <v>1369</v>
      </c>
      <c r="N179">
        <v>1013</v>
      </c>
      <c r="O179" t="s">
        <v>498</v>
      </c>
      <c r="P179" t="s">
        <v>498</v>
      </c>
      <c r="Q179">
        <v>1</v>
      </c>
      <c r="W179">
        <v>0</v>
      </c>
      <c r="X179">
        <v>656798251</v>
      </c>
      <c r="Y179">
        <f>AT179</f>
        <v>0.2</v>
      </c>
      <c r="AA179">
        <v>0</v>
      </c>
      <c r="AB179">
        <v>0</v>
      </c>
      <c r="AC179">
        <v>0</v>
      </c>
      <c r="AD179">
        <v>221.5</v>
      </c>
      <c r="AE179">
        <v>0</v>
      </c>
      <c r="AF179">
        <v>0</v>
      </c>
      <c r="AG179">
        <v>0</v>
      </c>
      <c r="AH179">
        <v>221.5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0.2</v>
      </c>
      <c r="AU179" t="s">
        <v>3</v>
      </c>
      <c r="AV179">
        <v>2</v>
      </c>
      <c r="AW179">
        <v>2</v>
      </c>
      <c r="AX179">
        <v>271790219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ROUND(Y179*Source!I172,9)</f>
        <v>0.2</v>
      </c>
      <c r="CY179">
        <f>AD179</f>
        <v>221.5</v>
      </c>
      <c r="CZ179">
        <f>AH179</f>
        <v>221.5</v>
      </c>
      <c r="DA179">
        <f>AL179</f>
        <v>1</v>
      </c>
      <c r="DB179">
        <f t="shared" si="2"/>
        <v>21.263999999999999</v>
      </c>
      <c r="DC179">
        <f>ROUND(ROUND(AT179*AG179,2),6)</f>
        <v>0</v>
      </c>
      <c r="DD179" t="s">
        <v>24</v>
      </c>
      <c r="DE179" t="s">
        <v>3</v>
      </c>
      <c r="DF179">
        <f>ROUND((ROUND(AE179,2)*0.48)*CX179,2)</f>
        <v>0</v>
      </c>
      <c r="DG179">
        <f>ROUND((ROUND(AF179,2)*0.48)*CX179,2)</f>
        <v>0</v>
      </c>
      <c r="DH179">
        <f>ROUND(ROUND(AG179,2)*CX179,2)</f>
        <v>0</v>
      </c>
      <c r="DI179">
        <f>ROUND((ROUND(AH179,2)*0.48)*CX179,2)</f>
        <v>21.26</v>
      </c>
      <c r="DJ179">
        <f>DI179</f>
        <v>21.26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ROW(Source!A172)</f>
        <v>172</v>
      </c>
      <c r="B180">
        <v>271789439</v>
      </c>
      <c r="C180">
        <v>271790214</v>
      </c>
      <c r="D180">
        <v>140371490</v>
      </c>
      <c r="E180">
        <v>1</v>
      </c>
      <c r="F180">
        <v>1</v>
      </c>
      <c r="G180">
        <v>1</v>
      </c>
      <c r="H180">
        <v>2</v>
      </c>
      <c r="I180" t="s">
        <v>507</v>
      </c>
      <c r="J180" t="s">
        <v>508</v>
      </c>
      <c r="K180" t="s">
        <v>509</v>
      </c>
      <c r="L180">
        <v>1368</v>
      </c>
      <c r="N180">
        <v>1011</v>
      </c>
      <c r="O180" t="s">
        <v>504</v>
      </c>
      <c r="P180" t="s">
        <v>504</v>
      </c>
      <c r="Q180">
        <v>1</v>
      </c>
      <c r="W180">
        <v>0</v>
      </c>
      <c r="X180">
        <v>-1781873588</v>
      </c>
      <c r="Y180">
        <f>(AT180*0.48)</f>
        <v>9.6000000000000002E-2</v>
      </c>
      <c r="AA180">
        <v>0</v>
      </c>
      <c r="AB180">
        <v>1329.54</v>
      </c>
      <c r="AC180">
        <v>0</v>
      </c>
      <c r="AD180">
        <v>0</v>
      </c>
      <c r="AE180">
        <v>0</v>
      </c>
      <c r="AF180">
        <v>977.59999999999991</v>
      </c>
      <c r="AG180">
        <v>0</v>
      </c>
      <c r="AH180">
        <v>0</v>
      </c>
      <c r="AI180">
        <v>1</v>
      </c>
      <c r="AJ180">
        <v>1.36</v>
      </c>
      <c r="AK180">
        <v>1.45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0.2</v>
      </c>
      <c r="AU180" t="s">
        <v>24</v>
      </c>
      <c r="AV180">
        <v>0</v>
      </c>
      <c r="AW180">
        <v>2</v>
      </c>
      <c r="AX180">
        <v>271790220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ROUND(Y180*Source!I172*DO180,9)</f>
        <v>0</v>
      </c>
      <c r="CX180">
        <f>ROUND(Y180*Source!I172,9)</f>
        <v>9.6000000000000002E-2</v>
      </c>
      <c r="CY180">
        <f>AB180</f>
        <v>1329.54</v>
      </c>
      <c r="CZ180">
        <f>AF180</f>
        <v>977.59999999999991</v>
      </c>
      <c r="DA180">
        <f>AJ180</f>
        <v>1.36</v>
      </c>
      <c r="DB180">
        <f t="shared" si="2"/>
        <v>93.849599999999995</v>
      </c>
      <c r="DC180">
        <f>ROUND((ROUND(AT180*AG180,2)*0.48),6)</f>
        <v>0</v>
      </c>
      <c r="DD180" t="s">
        <v>3</v>
      </c>
      <c r="DE180" t="s">
        <v>3</v>
      </c>
      <c r="DF180">
        <f>ROUND(ROUND(AE180,2)*CX180,2)</f>
        <v>0</v>
      </c>
      <c r="DG180">
        <f>ROUND(ROUND(AF180*AJ180,2)*CX180,2)</f>
        <v>127.64</v>
      </c>
      <c r="DH180">
        <f>ROUND(ROUND(AG180*AK180,2)*CX180,2)</f>
        <v>0</v>
      </c>
      <c r="DI180">
        <f>ROUND(ROUND(AH180,2)*CX180,2)</f>
        <v>0</v>
      </c>
      <c r="DJ180">
        <f>DG180</f>
        <v>127.64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ROW(Source!A173)</f>
        <v>173</v>
      </c>
      <c r="B181">
        <v>271789439</v>
      </c>
      <c r="C181">
        <v>271790221</v>
      </c>
      <c r="D181">
        <v>140403176</v>
      </c>
      <c r="E181">
        <v>1</v>
      </c>
      <c r="F181">
        <v>1</v>
      </c>
      <c r="G181">
        <v>1</v>
      </c>
      <c r="H181">
        <v>1</v>
      </c>
      <c r="I181" t="s">
        <v>496</v>
      </c>
      <c r="J181" t="s">
        <v>3</v>
      </c>
      <c r="K181" t="s">
        <v>497</v>
      </c>
      <c r="L181">
        <v>1369</v>
      </c>
      <c r="N181">
        <v>1013</v>
      </c>
      <c r="O181" t="s">
        <v>498</v>
      </c>
      <c r="P181" t="s">
        <v>498</v>
      </c>
      <c r="Q181">
        <v>1</v>
      </c>
      <c r="W181">
        <v>0</v>
      </c>
      <c r="X181">
        <v>1283279319</v>
      </c>
      <c r="Y181">
        <f>AT181</f>
        <v>0.6</v>
      </c>
      <c r="AA181">
        <v>0</v>
      </c>
      <c r="AB181">
        <v>0</v>
      </c>
      <c r="AC181">
        <v>0</v>
      </c>
      <c r="AD181">
        <v>173.4</v>
      </c>
      <c r="AE181">
        <v>0</v>
      </c>
      <c r="AF181">
        <v>0</v>
      </c>
      <c r="AG181">
        <v>0</v>
      </c>
      <c r="AH181">
        <v>173.4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0.6</v>
      </c>
      <c r="AU181" t="s">
        <v>3</v>
      </c>
      <c r="AV181">
        <v>1</v>
      </c>
      <c r="AW181">
        <v>2</v>
      </c>
      <c r="AX181">
        <v>271790225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ROUND(AT181*Source!I173*AH181*AL181,2)</f>
        <v>104.04</v>
      </c>
      <c r="CV181">
        <f>ROUND(Y181*Source!I173,9)</f>
        <v>0.6</v>
      </c>
      <c r="CW181">
        <v>0</v>
      </c>
      <c r="CX181">
        <f>ROUND(Y181*Source!I173,9)</f>
        <v>0.6</v>
      </c>
      <c r="CY181">
        <f>AD181</f>
        <v>173.4</v>
      </c>
      <c r="CZ181">
        <f>AH181</f>
        <v>173.4</v>
      </c>
      <c r="DA181">
        <f>AL181</f>
        <v>1</v>
      </c>
      <c r="DB181">
        <f t="shared" si="2"/>
        <v>49.9392</v>
      </c>
      <c r="DC181">
        <f>ROUND(ROUND(AT181*AG181,2),6)</f>
        <v>0</v>
      </c>
      <c r="DD181" t="s">
        <v>24</v>
      </c>
      <c r="DE181" t="s">
        <v>3</v>
      </c>
      <c r="DF181">
        <f>ROUND((ROUND(AE181,2)*0.48)*CX181,2)</f>
        <v>0</v>
      </c>
      <c r="DG181">
        <f>ROUND((ROUND(AF181,2)*0.48)*CX181,2)</f>
        <v>0</v>
      </c>
      <c r="DH181">
        <f>ROUND(ROUND(AG181,2)*CX181,2)</f>
        <v>0</v>
      </c>
      <c r="DI181">
        <f>ROUND((ROUND(AH181,2)*0.48)*CX181,2)</f>
        <v>49.94</v>
      </c>
      <c r="DJ181">
        <f>DI181</f>
        <v>49.94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ROW(Source!A173)</f>
        <v>173</v>
      </c>
      <c r="B182">
        <v>271789439</v>
      </c>
      <c r="C182">
        <v>271790221</v>
      </c>
      <c r="D182">
        <v>140403395</v>
      </c>
      <c r="E182">
        <v>1</v>
      </c>
      <c r="F182">
        <v>1</v>
      </c>
      <c r="G182">
        <v>1</v>
      </c>
      <c r="H182">
        <v>1</v>
      </c>
      <c r="I182" t="s">
        <v>505</v>
      </c>
      <c r="J182" t="s">
        <v>3</v>
      </c>
      <c r="K182" t="s">
        <v>506</v>
      </c>
      <c r="L182">
        <v>1369</v>
      </c>
      <c r="N182">
        <v>1013</v>
      </c>
      <c r="O182" t="s">
        <v>498</v>
      </c>
      <c r="P182" t="s">
        <v>498</v>
      </c>
      <c r="Q182">
        <v>1</v>
      </c>
      <c r="W182">
        <v>0</v>
      </c>
      <c r="X182">
        <v>656798251</v>
      </c>
      <c r="Y182">
        <f>AT182</f>
        <v>0.3</v>
      </c>
      <c r="AA182">
        <v>0</v>
      </c>
      <c r="AB182">
        <v>0</v>
      </c>
      <c r="AC182">
        <v>0</v>
      </c>
      <c r="AD182">
        <v>221.5</v>
      </c>
      <c r="AE182">
        <v>0</v>
      </c>
      <c r="AF182">
        <v>0</v>
      </c>
      <c r="AG182">
        <v>0</v>
      </c>
      <c r="AH182">
        <v>221.5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0.3</v>
      </c>
      <c r="AU182" t="s">
        <v>3</v>
      </c>
      <c r="AV182">
        <v>2</v>
      </c>
      <c r="AW182">
        <v>2</v>
      </c>
      <c r="AX182">
        <v>271790226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ROUND(Y182*Source!I173,9)</f>
        <v>0.3</v>
      </c>
      <c r="CY182">
        <f>AD182</f>
        <v>221.5</v>
      </c>
      <c r="CZ182">
        <f>AH182</f>
        <v>221.5</v>
      </c>
      <c r="DA182">
        <f>AL182</f>
        <v>1</v>
      </c>
      <c r="DB182">
        <f t="shared" si="2"/>
        <v>31.896000000000001</v>
      </c>
      <c r="DC182">
        <f>ROUND(ROUND(AT182*AG182,2),6)</f>
        <v>0</v>
      </c>
      <c r="DD182" t="s">
        <v>24</v>
      </c>
      <c r="DE182" t="s">
        <v>3</v>
      </c>
      <c r="DF182">
        <f>ROUND((ROUND(AE182,2)*0.48)*CX182,2)</f>
        <v>0</v>
      </c>
      <c r="DG182">
        <f>ROUND((ROUND(AF182,2)*0.48)*CX182,2)</f>
        <v>0</v>
      </c>
      <c r="DH182">
        <f>ROUND(ROUND(AG182,2)*CX182,2)</f>
        <v>0</v>
      </c>
      <c r="DI182">
        <f>ROUND((ROUND(AH182,2)*0.48)*CX182,2)</f>
        <v>31.9</v>
      </c>
      <c r="DJ182">
        <f>DI182</f>
        <v>31.9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ROW(Source!A173)</f>
        <v>173</v>
      </c>
      <c r="B183">
        <v>271789439</v>
      </c>
      <c r="C183">
        <v>271790221</v>
      </c>
      <c r="D183">
        <v>140371490</v>
      </c>
      <c r="E183">
        <v>1</v>
      </c>
      <c r="F183">
        <v>1</v>
      </c>
      <c r="G183">
        <v>1</v>
      </c>
      <c r="H183">
        <v>2</v>
      </c>
      <c r="I183" t="s">
        <v>507</v>
      </c>
      <c r="J183" t="s">
        <v>508</v>
      </c>
      <c r="K183" t="s">
        <v>509</v>
      </c>
      <c r="L183">
        <v>1368</v>
      </c>
      <c r="N183">
        <v>1011</v>
      </c>
      <c r="O183" t="s">
        <v>504</v>
      </c>
      <c r="P183" t="s">
        <v>504</v>
      </c>
      <c r="Q183">
        <v>1</v>
      </c>
      <c r="W183">
        <v>0</v>
      </c>
      <c r="X183">
        <v>-1781873588</v>
      </c>
      <c r="Y183">
        <f>(AT183*0.48)</f>
        <v>0.14399999999999999</v>
      </c>
      <c r="AA183">
        <v>0</v>
      </c>
      <c r="AB183">
        <v>1329.54</v>
      </c>
      <c r="AC183">
        <v>0</v>
      </c>
      <c r="AD183">
        <v>0</v>
      </c>
      <c r="AE183">
        <v>0</v>
      </c>
      <c r="AF183">
        <v>977.59999999999991</v>
      </c>
      <c r="AG183">
        <v>0</v>
      </c>
      <c r="AH183">
        <v>0</v>
      </c>
      <c r="AI183">
        <v>1</v>
      </c>
      <c r="AJ183">
        <v>1.36</v>
      </c>
      <c r="AK183">
        <v>1.45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0.3</v>
      </c>
      <c r="AU183" t="s">
        <v>24</v>
      </c>
      <c r="AV183">
        <v>0</v>
      </c>
      <c r="AW183">
        <v>2</v>
      </c>
      <c r="AX183">
        <v>271790227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ROUND(Y183*Source!I173*DO183,9)</f>
        <v>0</v>
      </c>
      <c r="CX183">
        <f>ROUND(Y183*Source!I173,9)</f>
        <v>0.14399999999999999</v>
      </c>
      <c r="CY183">
        <f>AB183</f>
        <v>1329.54</v>
      </c>
      <c r="CZ183">
        <f>AF183</f>
        <v>977.59999999999991</v>
      </c>
      <c r="DA183">
        <f>AJ183</f>
        <v>1.36</v>
      </c>
      <c r="DB183">
        <f t="shared" si="2"/>
        <v>140.77440000000001</v>
      </c>
      <c r="DC183">
        <f>ROUND((ROUND(AT183*AG183,2)*0.48),6)</f>
        <v>0</v>
      </c>
      <c r="DD183" t="s">
        <v>3</v>
      </c>
      <c r="DE183" t="s">
        <v>3</v>
      </c>
      <c r="DF183">
        <f>ROUND(ROUND(AE183,2)*CX183,2)</f>
        <v>0</v>
      </c>
      <c r="DG183">
        <f>ROUND(ROUND(AF183*AJ183,2)*CX183,2)</f>
        <v>191.45</v>
      </c>
      <c r="DH183">
        <f>ROUND(ROUND(AG183*AK183,2)*CX183,2)</f>
        <v>0</v>
      </c>
      <c r="DI183">
        <f>ROUND(ROUND(AH183,2)*CX183,2)</f>
        <v>0</v>
      </c>
      <c r="DJ183">
        <f>DG183</f>
        <v>191.45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ROW(Source!A174)</f>
        <v>174</v>
      </c>
      <c r="B184">
        <v>271789439</v>
      </c>
      <c r="C184">
        <v>271790228</v>
      </c>
      <c r="D184">
        <v>140403176</v>
      </c>
      <c r="E184">
        <v>1</v>
      </c>
      <c r="F184">
        <v>1</v>
      </c>
      <c r="G184">
        <v>1</v>
      </c>
      <c r="H184">
        <v>1</v>
      </c>
      <c r="I184" t="s">
        <v>496</v>
      </c>
      <c r="J184" t="s">
        <v>3</v>
      </c>
      <c r="K184" t="s">
        <v>497</v>
      </c>
      <c r="L184">
        <v>1369</v>
      </c>
      <c r="N184">
        <v>1013</v>
      </c>
      <c r="O184" t="s">
        <v>498</v>
      </c>
      <c r="P184" t="s">
        <v>498</v>
      </c>
      <c r="Q184">
        <v>1</v>
      </c>
      <c r="W184">
        <v>0</v>
      </c>
      <c r="X184">
        <v>1283279319</v>
      </c>
      <c r="Y184">
        <f>AT184</f>
        <v>0.4</v>
      </c>
      <c r="AA184">
        <v>0</v>
      </c>
      <c r="AB184">
        <v>0</v>
      </c>
      <c r="AC184">
        <v>0</v>
      </c>
      <c r="AD184">
        <v>173.4</v>
      </c>
      <c r="AE184">
        <v>0</v>
      </c>
      <c r="AF184">
        <v>0</v>
      </c>
      <c r="AG184">
        <v>0</v>
      </c>
      <c r="AH184">
        <v>173.4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0.4</v>
      </c>
      <c r="AU184" t="s">
        <v>3</v>
      </c>
      <c r="AV184">
        <v>1</v>
      </c>
      <c r="AW184">
        <v>2</v>
      </c>
      <c r="AX184">
        <v>271790232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ROUND(AT184*Source!I174*AH184*AL184,2)</f>
        <v>69.36</v>
      </c>
      <c r="CV184">
        <f>ROUND(Y184*Source!I174,9)</f>
        <v>0.4</v>
      </c>
      <c r="CW184">
        <v>0</v>
      </c>
      <c r="CX184">
        <f>ROUND(Y184*Source!I174,9)</f>
        <v>0.4</v>
      </c>
      <c r="CY184">
        <f>AD184</f>
        <v>173.4</v>
      </c>
      <c r="CZ184">
        <f>AH184</f>
        <v>173.4</v>
      </c>
      <c r="DA184">
        <f>AL184</f>
        <v>1</v>
      </c>
      <c r="DB184">
        <f t="shared" si="2"/>
        <v>33.2928</v>
      </c>
      <c r="DC184">
        <f>ROUND(ROUND(AT184*AG184,2),6)</f>
        <v>0</v>
      </c>
      <c r="DD184" t="s">
        <v>24</v>
      </c>
      <c r="DE184" t="s">
        <v>3</v>
      </c>
      <c r="DF184">
        <f>ROUND((ROUND(AE184,2)*0.48)*CX184,2)</f>
        <v>0</v>
      </c>
      <c r="DG184">
        <f>ROUND((ROUND(AF184,2)*0.48)*CX184,2)</f>
        <v>0</v>
      </c>
      <c r="DH184">
        <f>ROUND(ROUND(AG184,2)*CX184,2)</f>
        <v>0</v>
      </c>
      <c r="DI184">
        <f>ROUND((ROUND(AH184,2)*0.48)*CX184,2)</f>
        <v>33.29</v>
      </c>
      <c r="DJ184">
        <f>DI184</f>
        <v>33.29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ROW(Source!A174)</f>
        <v>174</v>
      </c>
      <c r="B185">
        <v>271789439</v>
      </c>
      <c r="C185">
        <v>271790228</v>
      </c>
      <c r="D185">
        <v>140403395</v>
      </c>
      <c r="E185">
        <v>1</v>
      </c>
      <c r="F185">
        <v>1</v>
      </c>
      <c r="G185">
        <v>1</v>
      </c>
      <c r="H185">
        <v>1</v>
      </c>
      <c r="I185" t="s">
        <v>505</v>
      </c>
      <c r="J185" t="s">
        <v>3</v>
      </c>
      <c r="K185" t="s">
        <v>506</v>
      </c>
      <c r="L185">
        <v>1369</v>
      </c>
      <c r="N185">
        <v>1013</v>
      </c>
      <c r="O185" t="s">
        <v>498</v>
      </c>
      <c r="P185" t="s">
        <v>498</v>
      </c>
      <c r="Q185">
        <v>1</v>
      </c>
      <c r="W185">
        <v>0</v>
      </c>
      <c r="X185">
        <v>656798251</v>
      </c>
      <c r="Y185">
        <f>AT185</f>
        <v>0.2</v>
      </c>
      <c r="AA185">
        <v>0</v>
      </c>
      <c r="AB185">
        <v>0</v>
      </c>
      <c r="AC185">
        <v>0</v>
      </c>
      <c r="AD185">
        <v>221.5</v>
      </c>
      <c r="AE185">
        <v>0</v>
      </c>
      <c r="AF185">
        <v>0</v>
      </c>
      <c r="AG185">
        <v>0</v>
      </c>
      <c r="AH185">
        <v>221.5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0.2</v>
      </c>
      <c r="AU185" t="s">
        <v>3</v>
      </c>
      <c r="AV185">
        <v>2</v>
      </c>
      <c r="AW185">
        <v>2</v>
      </c>
      <c r="AX185">
        <v>271790233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ROUND(Y185*Source!I174,9)</f>
        <v>0.2</v>
      </c>
      <c r="CY185">
        <f>AD185</f>
        <v>221.5</v>
      </c>
      <c r="CZ185">
        <f>AH185</f>
        <v>221.5</v>
      </c>
      <c r="DA185">
        <f>AL185</f>
        <v>1</v>
      </c>
      <c r="DB185">
        <f t="shared" si="2"/>
        <v>21.263999999999999</v>
      </c>
      <c r="DC185">
        <f>ROUND(ROUND(AT185*AG185,2),6)</f>
        <v>0</v>
      </c>
      <c r="DD185" t="s">
        <v>24</v>
      </c>
      <c r="DE185" t="s">
        <v>3</v>
      </c>
      <c r="DF185">
        <f>ROUND((ROUND(AE185,2)*0.48)*CX185,2)</f>
        <v>0</v>
      </c>
      <c r="DG185">
        <f>ROUND((ROUND(AF185,2)*0.48)*CX185,2)</f>
        <v>0</v>
      </c>
      <c r="DH185">
        <f>ROUND(ROUND(AG185,2)*CX185,2)</f>
        <v>0</v>
      </c>
      <c r="DI185">
        <f>ROUND((ROUND(AH185,2)*0.48)*CX185,2)</f>
        <v>21.26</v>
      </c>
      <c r="DJ185">
        <f>DI185</f>
        <v>21.26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ROW(Source!A174)</f>
        <v>174</v>
      </c>
      <c r="B186">
        <v>271789439</v>
      </c>
      <c r="C186">
        <v>271790228</v>
      </c>
      <c r="D186">
        <v>140371490</v>
      </c>
      <c r="E186">
        <v>1</v>
      </c>
      <c r="F186">
        <v>1</v>
      </c>
      <c r="G186">
        <v>1</v>
      </c>
      <c r="H186">
        <v>2</v>
      </c>
      <c r="I186" t="s">
        <v>507</v>
      </c>
      <c r="J186" t="s">
        <v>508</v>
      </c>
      <c r="K186" t="s">
        <v>509</v>
      </c>
      <c r="L186">
        <v>1368</v>
      </c>
      <c r="N186">
        <v>1011</v>
      </c>
      <c r="O186" t="s">
        <v>504</v>
      </c>
      <c r="P186" t="s">
        <v>504</v>
      </c>
      <c r="Q186">
        <v>1</v>
      </c>
      <c r="W186">
        <v>0</v>
      </c>
      <c r="X186">
        <v>-1781873588</v>
      </c>
      <c r="Y186">
        <f>(AT186*0.48)</f>
        <v>9.6000000000000002E-2</v>
      </c>
      <c r="AA186">
        <v>0</v>
      </c>
      <c r="AB186">
        <v>1329.54</v>
      </c>
      <c r="AC186">
        <v>0</v>
      </c>
      <c r="AD186">
        <v>0</v>
      </c>
      <c r="AE186">
        <v>0</v>
      </c>
      <c r="AF186">
        <v>977.59999999999991</v>
      </c>
      <c r="AG186">
        <v>0</v>
      </c>
      <c r="AH186">
        <v>0</v>
      </c>
      <c r="AI186">
        <v>1</v>
      </c>
      <c r="AJ186">
        <v>1.36</v>
      </c>
      <c r="AK186">
        <v>1.45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0.2</v>
      </c>
      <c r="AU186" t="s">
        <v>24</v>
      </c>
      <c r="AV186">
        <v>0</v>
      </c>
      <c r="AW186">
        <v>2</v>
      </c>
      <c r="AX186">
        <v>271790234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ROUND(Y186*Source!I174*DO186,9)</f>
        <v>0</v>
      </c>
      <c r="CX186">
        <f>ROUND(Y186*Source!I174,9)</f>
        <v>9.6000000000000002E-2</v>
      </c>
      <c r="CY186">
        <f>AB186</f>
        <v>1329.54</v>
      </c>
      <c r="CZ186">
        <f>AF186</f>
        <v>977.59999999999991</v>
      </c>
      <c r="DA186">
        <f>AJ186</f>
        <v>1.36</v>
      </c>
      <c r="DB186">
        <f t="shared" si="2"/>
        <v>93.849599999999995</v>
      </c>
      <c r="DC186">
        <f>ROUND((ROUND(AT186*AG186,2)*0.48),6)</f>
        <v>0</v>
      </c>
      <c r="DD186" t="s">
        <v>3</v>
      </c>
      <c r="DE186" t="s">
        <v>3</v>
      </c>
      <c r="DF186">
        <f>ROUND(ROUND(AE186,2)*CX186,2)</f>
        <v>0</v>
      </c>
      <c r="DG186">
        <f>ROUND(ROUND(AF186*AJ186,2)*CX186,2)</f>
        <v>127.64</v>
      </c>
      <c r="DH186">
        <f>ROUND(ROUND(AG186*AK186,2)*CX186,2)</f>
        <v>0</v>
      </c>
      <c r="DI186">
        <f>ROUND(ROUND(AH186,2)*CX186,2)</f>
        <v>0</v>
      </c>
      <c r="DJ186">
        <f>DG186</f>
        <v>127.64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ROW(Source!A175)</f>
        <v>175</v>
      </c>
      <c r="B187">
        <v>271789439</v>
      </c>
      <c r="C187">
        <v>271790235</v>
      </c>
      <c r="D187">
        <v>140403176</v>
      </c>
      <c r="E187">
        <v>1</v>
      </c>
      <c r="F187">
        <v>1</v>
      </c>
      <c r="G187">
        <v>1</v>
      </c>
      <c r="H187">
        <v>1</v>
      </c>
      <c r="I187" t="s">
        <v>496</v>
      </c>
      <c r="J187" t="s">
        <v>3</v>
      </c>
      <c r="K187" t="s">
        <v>497</v>
      </c>
      <c r="L187">
        <v>1369</v>
      </c>
      <c r="N187">
        <v>1013</v>
      </c>
      <c r="O187" t="s">
        <v>498</v>
      </c>
      <c r="P187" t="s">
        <v>498</v>
      </c>
      <c r="Q187">
        <v>1</v>
      </c>
      <c r="W187">
        <v>0</v>
      </c>
      <c r="X187">
        <v>1283279319</v>
      </c>
      <c r="Y187">
        <f>AT187</f>
        <v>0.84000000000000008</v>
      </c>
      <c r="AA187">
        <v>0</v>
      </c>
      <c r="AB187">
        <v>0</v>
      </c>
      <c r="AC187">
        <v>0</v>
      </c>
      <c r="AD187">
        <v>173.4</v>
      </c>
      <c r="AE187">
        <v>0</v>
      </c>
      <c r="AF187">
        <v>0</v>
      </c>
      <c r="AG187">
        <v>0</v>
      </c>
      <c r="AH187">
        <v>173.4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0.84000000000000008</v>
      </c>
      <c r="AU187" t="s">
        <v>3</v>
      </c>
      <c r="AV187">
        <v>1</v>
      </c>
      <c r="AW187">
        <v>2</v>
      </c>
      <c r="AX187">
        <v>271790239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ROUND(AT187*Source!I175*AH187*AL187,2)</f>
        <v>145.66</v>
      </c>
      <c r="CV187">
        <f>ROUND(Y187*Source!I175,9)</f>
        <v>0.84</v>
      </c>
      <c r="CW187">
        <v>0</v>
      </c>
      <c r="CX187">
        <f>ROUND(Y187*Source!I175,9)</f>
        <v>0.84</v>
      </c>
      <c r="CY187">
        <f>AD187</f>
        <v>173.4</v>
      </c>
      <c r="CZ187">
        <f>AH187</f>
        <v>173.4</v>
      </c>
      <c r="DA187">
        <f>AL187</f>
        <v>1</v>
      </c>
      <c r="DB187">
        <f t="shared" si="2"/>
        <v>69.916799999999995</v>
      </c>
      <c r="DC187">
        <f>ROUND(ROUND(AT187*AG187,2),6)</f>
        <v>0</v>
      </c>
      <c r="DD187" t="s">
        <v>24</v>
      </c>
      <c r="DE187" t="s">
        <v>3</v>
      </c>
      <c r="DF187">
        <f>ROUND((ROUND(AE187,2)*0.48)*CX187,2)</f>
        <v>0</v>
      </c>
      <c r="DG187">
        <f>ROUND((ROUND(AF187,2)*0.48)*CX187,2)</f>
        <v>0</v>
      </c>
      <c r="DH187">
        <f>ROUND(ROUND(AG187,2)*CX187,2)</f>
        <v>0</v>
      </c>
      <c r="DI187">
        <f>ROUND((ROUND(AH187,2)*0.48)*CX187,2)</f>
        <v>69.91</v>
      </c>
      <c r="DJ187">
        <f>DI187</f>
        <v>69.91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ROW(Source!A175)</f>
        <v>175</v>
      </c>
      <c r="B188">
        <v>271789439</v>
      </c>
      <c r="C188">
        <v>271790235</v>
      </c>
      <c r="D188">
        <v>140403178</v>
      </c>
      <c r="E188">
        <v>1</v>
      </c>
      <c r="F188">
        <v>1</v>
      </c>
      <c r="G188">
        <v>1</v>
      </c>
      <c r="H188">
        <v>1</v>
      </c>
      <c r="I188" t="s">
        <v>499</v>
      </c>
      <c r="J188" t="s">
        <v>3</v>
      </c>
      <c r="K188" t="s">
        <v>500</v>
      </c>
      <c r="L188">
        <v>1369</v>
      </c>
      <c r="N188">
        <v>1013</v>
      </c>
      <c r="O188" t="s">
        <v>498</v>
      </c>
      <c r="P188" t="s">
        <v>498</v>
      </c>
      <c r="Q188">
        <v>1</v>
      </c>
      <c r="W188">
        <v>0</v>
      </c>
      <c r="X188">
        <v>-2054596809</v>
      </c>
      <c r="Y188">
        <f>AT188</f>
        <v>0.21</v>
      </c>
      <c r="AA188">
        <v>0</v>
      </c>
      <c r="AB188">
        <v>0</v>
      </c>
      <c r="AC188">
        <v>0</v>
      </c>
      <c r="AD188">
        <v>173.4</v>
      </c>
      <c r="AE188">
        <v>0</v>
      </c>
      <c r="AF188">
        <v>0</v>
      </c>
      <c r="AG188">
        <v>0</v>
      </c>
      <c r="AH188">
        <v>173.4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0.21</v>
      </c>
      <c r="AU188" t="s">
        <v>3</v>
      </c>
      <c r="AV188">
        <v>2</v>
      </c>
      <c r="AW188">
        <v>2</v>
      </c>
      <c r="AX188">
        <v>271790240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ROUND(Y188*Source!I175,9)</f>
        <v>0.21</v>
      </c>
      <c r="CY188">
        <f>AD188</f>
        <v>173.4</v>
      </c>
      <c r="CZ188">
        <f>AH188</f>
        <v>173.4</v>
      </c>
      <c r="DA188">
        <f>AL188</f>
        <v>1</v>
      </c>
      <c r="DB188">
        <f t="shared" si="2"/>
        <v>17.476800000000001</v>
      </c>
      <c r="DC188">
        <f>ROUND(ROUND(AT188*AG188,2),6)</f>
        <v>0</v>
      </c>
      <c r="DD188" t="s">
        <v>24</v>
      </c>
      <c r="DE188" t="s">
        <v>3</v>
      </c>
      <c r="DF188">
        <f>ROUND((ROUND(AE188,2)*0.48)*CX188,2)</f>
        <v>0</v>
      </c>
      <c r="DG188">
        <f>ROUND((ROUND(AF188,2)*0.48)*CX188,2)</f>
        <v>0</v>
      </c>
      <c r="DH188">
        <f>ROUND(ROUND(AG188,2)*CX188,2)</f>
        <v>0</v>
      </c>
      <c r="DI188">
        <f>ROUND((ROUND(AH188,2)*0.48)*CX188,2)</f>
        <v>17.48</v>
      </c>
      <c r="DJ188">
        <f>DI188</f>
        <v>17.48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ROW(Source!A175)</f>
        <v>175</v>
      </c>
      <c r="B189">
        <v>271789439</v>
      </c>
      <c r="C189">
        <v>271790235</v>
      </c>
      <c r="D189">
        <v>140371526</v>
      </c>
      <c r="E189">
        <v>1</v>
      </c>
      <c r="F189">
        <v>1</v>
      </c>
      <c r="G189">
        <v>1</v>
      </c>
      <c r="H189">
        <v>2</v>
      </c>
      <c r="I189" t="s">
        <v>501</v>
      </c>
      <c r="J189" t="s">
        <v>502</v>
      </c>
      <c r="K189" t="s">
        <v>503</v>
      </c>
      <c r="L189">
        <v>1368</v>
      </c>
      <c r="N189">
        <v>1011</v>
      </c>
      <c r="O189" t="s">
        <v>504</v>
      </c>
      <c r="P189" t="s">
        <v>504</v>
      </c>
      <c r="Q189">
        <v>1</v>
      </c>
      <c r="W189">
        <v>0</v>
      </c>
      <c r="X189">
        <v>2068214024</v>
      </c>
      <c r="Y189">
        <f>(AT189*0.48)</f>
        <v>0.10079999999999999</v>
      </c>
      <c r="AA189">
        <v>0</v>
      </c>
      <c r="AB189">
        <v>322.86</v>
      </c>
      <c r="AC189">
        <v>0</v>
      </c>
      <c r="AD189">
        <v>0</v>
      </c>
      <c r="AE189">
        <v>0</v>
      </c>
      <c r="AF189">
        <v>237.4</v>
      </c>
      <c r="AG189">
        <v>0</v>
      </c>
      <c r="AH189">
        <v>0</v>
      </c>
      <c r="AI189">
        <v>1</v>
      </c>
      <c r="AJ189">
        <v>1.36</v>
      </c>
      <c r="AK189">
        <v>1.45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0.21</v>
      </c>
      <c r="AU189" t="s">
        <v>24</v>
      </c>
      <c r="AV189">
        <v>0</v>
      </c>
      <c r="AW189">
        <v>2</v>
      </c>
      <c r="AX189">
        <v>271790241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ROUND(Y189*Source!I175*DO189,9)</f>
        <v>0</v>
      </c>
      <c r="CX189">
        <f>ROUND(Y189*Source!I175,9)</f>
        <v>0.1008</v>
      </c>
      <c r="CY189">
        <f>AB189</f>
        <v>322.86</v>
      </c>
      <c r="CZ189">
        <f>AF189</f>
        <v>237.4</v>
      </c>
      <c r="DA189">
        <f>AJ189</f>
        <v>1.36</v>
      </c>
      <c r="DB189">
        <f t="shared" si="2"/>
        <v>23.928000000000001</v>
      </c>
      <c r="DC189">
        <f>ROUND((ROUND(AT189*AG189,2)*0.48),6)</f>
        <v>0</v>
      </c>
      <c r="DD189" t="s">
        <v>3</v>
      </c>
      <c r="DE189" t="s">
        <v>3</v>
      </c>
      <c r="DF189">
        <f>ROUND(ROUND(AE189,2)*CX189,2)</f>
        <v>0</v>
      </c>
      <c r="DG189">
        <f>ROUND(ROUND(AF189*AJ189,2)*CX189,2)</f>
        <v>32.54</v>
      </c>
      <c r="DH189">
        <f>ROUND(ROUND(AG189*AK189,2)*CX189,2)</f>
        <v>0</v>
      </c>
      <c r="DI189">
        <f>ROUND(ROUND(AH189,2)*CX189,2)</f>
        <v>0</v>
      </c>
      <c r="DJ189">
        <f>DG189</f>
        <v>32.54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ROW(Source!A176)</f>
        <v>176</v>
      </c>
      <c r="B190">
        <v>271789439</v>
      </c>
      <c r="C190">
        <v>271790242</v>
      </c>
      <c r="D190">
        <v>140403176</v>
      </c>
      <c r="E190">
        <v>1</v>
      </c>
      <c r="F190">
        <v>1</v>
      </c>
      <c r="G190">
        <v>1</v>
      </c>
      <c r="H190">
        <v>1</v>
      </c>
      <c r="I190" t="s">
        <v>496</v>
      </c>
      <c r="J190" t="s">
        <v>3</v>
      </c>
      <c r="K190" t="s">
        <v>497</v>
      </c>
      <c r="L190">
        <v>1369</v>
      </c>
      <c r="N190">
        <v>1013</v>
      </c>
      <c r="O190" t="s">
        <v>498</v>
      </c>
      <c r="P190" t="s">
        <v>498</v>
      </c>
      <c r="Q190">
        <v>1</v>
      </c>
      <c r="W190">
        <v>0</v>
      </c>
      <c r="X190">
        <v>1283279319</v>
      </c>
      <c r="Y190">
        <f>AT190</f>
        <v>2.8</v>
      </c>
      <c r="AA190">
        <v>0</v>
      </c>
      <c r="AB190">
        <v>0</v>
      </c>
      <c r="AC190">
        <v>0</v>
      </c>
      <c r="AD190">
        <v>173.4</v>
      </c>
      <c r="AE190">
        <v>0</v>
      </c>
      <c r="AF190">
        <v>0</v>
      </c>
      <c r="AG190">
        <v>0</v>
      </c>
      <c r="AH190">
        <v>173.4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2.8</v>
      </c>
      <c r="AU190" t="s">
        <v>3</v>
      </c>
      <c r="AV190">
        <v>1</v>
      </c>
      <c r="AW190">
        <v>2</v>
      </c>
      <c r="AX190">
        <v>271790246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ROUND(AT190*Source!I176*AH190*AL190,2)</f>
        <v>485.52</v>
      </c>
      <c r="CV190">
        <f>ROUND(Y190*Source!I176,9)</f>
        <v>2.8</v>
      </c>
      <c r="CW190">
        <v>0</v>
      </c>
      <c r="CX190">
        <f>ROUND(Y190*Source!I176,9)</f>
        <v>2.8</v>
      </c>
      <c r="CY190">
        <f>AD190</f>
        <v>173.4</v>
      </c>
      <c r="CZ190">
        <f>AH190</f>
        <v>173.4</v>
      </c>
      <c r="DA190">
        <f>AL190</f>
        <v>1</v>
      </c>
      <c r="DB190">
        <f t="shared" si="2"/>
        <v>233.0496</v>
      </c>
      <c r="DC190">
        <f>ROUND(ROUND(AT190*AG190,2),6)</f>
        <v>0</v>
      </c>
      <c r="DD190" t="s">
        <v>24</v>
      </c>
      <c r="DE190" t="s">
        <v>3</v>
      </c>
      <c r="DF190">
        <f>ROUND((ROUND(AE190,2)*0.48)*CX190,2)</f>
        <v>0</v>
      </c>
      <c r="DG190">
        <f>ROUND((ROUND(AF190,2)*0.48)*CX190,2)</f>
        <v>0</v>
      </c>
      <c r="DH190">
        <f>ROUND(ROUND(AG190,2)*CX190,2)</f>
        <v>0</v>
      </c>
      <c r="DI190">
        <f>ROUND((ROUND(AH190,2)*0.48)*CX190,2)</f>
        <v>233.05</v>
      </c>
      <c r="DJ190">
        <f>DI190</f>
        <v>233.05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ROW(Source!A176)</f>
        <v>176</v>
      </c>
      <c r="B191">
        <v>271789439</v>
      </c>
      <c r="C191">
        <v>271790242</v>
      </c>
      <c r="D191">
        <v>140403178</v>
      </c>
      <c r="E191">
        <v>1</v>
      </c>
      <c r="F191">
        <v>1</v>
      </c>
      <c r="G191">
        <v>1</v>
      </c>
      <c r="H191">
        <v>1</v>
      </c>
      <c r="I191" t="s">
        <v>499</v>
      </c>
      <c r="J191" t="s">
        <v>3</v>
      </c>
      <c r="K191" t="s">
        <v>500</v>
      </c>
      <c r="L191">
        <v>1369</v>
      </c>
      <c r="N191">
        <v>1013</v>
      </c>
      <c r="O191" t="s">
        <v>498</v>
      </c>
      <c r="P191" t="s">
        <v>498</v>
      </c>
      <c r="Q191">
        <v>1</v>
      </c>
      <c r="W191">
        <v>0</v>
      </c>
      <c r="X191">
        <v>-2054596809</v>
      </c>
      <c r="Y191">
        <f>AT191</f>
        <v>0.7</v>
      </c>
      <c r="AA191">
        <v>0</v>
      </c>
      <c r="AB191">
        <v>0</v>
      </c>
      <c r="AC191">
        <v>0</v>
      </c>
      <c r="AD191">
        <v>173.4</v>
      </c>
      <c r="AE191">
        <v>0</v>
      </c>
      <c r="AF191">
        <v>0</v>
      </c>
      <c r="AG191">
        <v>0</v>
      </c>
      <c r="AH191">
        <v>173.4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0.7</v>
      </c>
      <c r="AU191" t="s">
        <v>3</v>
      </c>
      <c r="AV191">
        <v>2</v>
      </c>
      <c r="AW191">
        <v>2</v>
      </c>
      <c r="AX191">
        <v>271790247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ROUND(Y191*Source!I176,9)</f>
        <v>0.7</v>
      </c>
      <c r="CY191">
        <f>AD191</f>
        <v>173.4</v>
      </c>
      <c r="CZ191">
        <f>AH191</f>
        <v>173.4</v>
      </c>
      <c r="DA191">
        <f>AL191</f>
        <v>1</v>
      </c>
      <c r="DB191">
        <f t="shared" si="2"/>
        <v>58.2624</v>
      </c>
      <c r="DC191">
        <f>ROUND(ROUND(AT191*AG191,2),6)</f>
        <v>0</v>
      </c>
      <c r="DD191" t="s">
        <v>24</v>
      </c>
      <c r="DE191" t="s">
        <v>3</v>
      </c>
      <c r="DF191">
        <f>ROUND((ROUND(AE191,2)*0.48)*CX191,2)</f>
        <v>0</v>
      </c>
      <c r="DG191">
        <f>ROUND((ROUND(AF191,2)*0.48)*CX191,2)</f>
        <v>0</v>
      </c>
      <c r="DH191">
        <f>ROUND(ROUND(AG191,2)*CX191,2)</f>
        <v>0</v>
      </c>
      <c r="DI191">
        <f>ROUND((ROUND(AH191,2)*0.48)*CX191,2)</f>
        <v>58.26</v>
      </c>
      <c r="DJ191">
        <f>DI191</f>
        <v>58.26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ROW(Source!A176)</f>
        <v>176</v>
      </c>
      <c r="B192">
        <v>271789439</v>
      </c>
      <c r="C192">
        <v>271790242</v>
      </c>
      <c r="D192">
        <v>140371526</v>
      </c>
      <c r="E192">
        <v>1</v>
      </c>
      <c r="F192">
        <v>1</v>
      </c>
      <c r="G192">
        <v>1</v>
      </c>
      <c r="H192">
        <v>2</v>
      </c>
      <c r="I192" t="s">
        <v>501</v>
      </c>
      <c r="J192" t="s">
        <v>502</v>
      </c>
      <c r="K192" t="s">
        <v>503</v>
      </c>
      <c r="L192">
        <v>1368</v>
      </c>
      <c r="N192">
        <v>1011</v>
      </c>
      <c r="O192" t="s">
        <v>504</v>
      </c>
      <c r="P192" t="s">
        <v>504</v>
      </c>
      <c r="Q192">
        <v>1</v>
      </c>
      <c r="W192">
        <v>0</v>
      </c>
      <c r="X192">
        <v>2068214024</v>
      </c>
      <c r="Y192">
        <f>(AT192*0.48)</f>
        <v>0.33599999999999997</v>
      </c>
      <c r="AA192">
        <v>0</v>
      </c>
      <c r="AB192">
        <v>322.86</v>
      </c>
      <c r="AC192">
        <v>0</v>
      </c>
      <c r="AD192">
        <v>0</v>
      </c>
      <c r="AE192">
        <v>0</v>
      </c>
      <c r="AF192">
        <v>237.4</v>
      </c>
      <c r="AG192">
        <v>0</v>
      </c>
      <c r="AH192">
        <v>0</v>
      </c>
      <c r="AI192">
        <v>1</v>
      </c>
      <c r="AJ192">
        <v>1.36</v>
      </c>
      <c r="AK192">
        <v>1.45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0.7</v>
      </c>
      <c r="AU192" t="s">
        <v>24</v>
      </c>
      <c r="AV192">
        <v>0</v>
      </c>
      <c r="AW192">
        <v>2</v>
      </c>
      <c r="AX192">
        <v>271790248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ROUND(Y192*Source!I176*DO192,9)</f>
        <v>0</v>
      </c>
      <c r="CX192">
        <f>ROUND(Y192*Source!I176,9)</f>
        <v>0.33600000000000002</v>
      </c>
      <c r="CY192">
        <f>AB192</f>
        <v>322.86</v>
      </c>
      <c r="CZ192">
        <f>AF192</f>
        <v>237.4</v>
      </c>
      <c r="DA192">
        <f>AJ192</f>
        <v>1.36</v>
      </c>
      <c r="DB192">
        <f t="shared" si="2"/>
        <v>79.766400000000004</v>
      </c>
      <c r="DC192">
        <f>ROUND((ROUND(AT192*AG192,2)*0.48),6)</f>
        <v>0</v>
      </c>
      <c r="DD192" t="s">
        <v>3</v>
      </c>
      <c r="DE192" t="s">
        <v>3</v>
      </c>
      <c r="DF192">
        <f>ROUND(ROUND(AE192,2)*CX192,2)</f>
        <v>0</v>
      </c>
      <c r="DG192">
        <f>ROUND(ROUND(AF192*AJ192,2)*CX192,2)</f>
        <v>108.48</v>
      </c>
      <c r="DH192">
        <f>ROUND(ROUND(AG192*AK192,2)*CX192,2)</f>
        <v>0</v>
      </c>
      <c r="DI192">
        <f>ROUND(ROUND(AH192,2)*CX192,2)</f>
        <v>0</v>
      </c>
      <c r="DJ192">
        <f>DG192</f>
        <v>108.48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ROW(Source!A177)</f>
        <v>177</v>
      </c>
      <c r="B193">
        <v>271789439</v>
      </c>
      <c r="C193">
        <v>271790249</v>
      </c>
      <c r="D193">
        <v>140403176</v>
      </c>
      <c r="E193">
        <v>1</v>
      </c>
      <c r="F193">
        <v>1</v>
      </c>
      <c r="G193">
        <v>1</v>
      </c>
      <c r="H193">
        <v>1</v>
      </c>
      <c r="I193" t="s">
        <v>496</v>
      </c>
      <c r="J193" t="s">
        <v>3</v>
      </c>
      <c r="K193" t="s">
        <v>497</v>
      </c>
      <c r="L193">
        <v>1369</v>
      </c>
      <c r="N193">
        <v>1013</v>
      </c>
      <c r="O193" t="s">
        <v>498</v>
      </c>
      <c r="P193" t="s">
        <v>498</v>
      </c>
      <c r="Q193">
        <v>1</v>
      </c>
      <c r="W193">
        <v>0</v>
      </c>
      <c r="X193">
        <v>1283279319</v>
      </c>
      <c r="Y193">
        <f>AT193</f>
        <v>2.8</v>
      </c>
      <c r="AA193">
        <v>0</v>
      </c>
      <c r="AB193">
        <v>0</v>
      </c>
      <c r="AC193">
        <v>0</v>
      </c>
      <c r="AD193">
        <v>173.4</v>
      </c>
      <c r="AE193">
        <v>0</v>
      </c>
      <c r="AF193">
        <v>0</v>
      </c>
      <c r="AG193">
        <v>0</v>
      </c>
      <c r="AH193">
        <v>173.4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2.8</v>
      </c>
      <c r="AU193" t="s">
        <v>3</v>
      </c>
      <c r="AV193">
        <v>1</v>
      </c>
      <c r="AW193">
        <v>2</v>
      </c>
      <c r="AX193">
        <v>271790253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ROUND(AT193*Source!I177*AH193*AL193,2)</f>
        <v>485.52</v>
      </c>
      <c r="CV193">
        <f>ROUND(Y193*Source!I177,9)</f>
        <v>2.8</v>
      </c>
      <c r="CW193">
        <v>0</v>
      </c>
      <c r="CX193">
        <f>ROUND(Y193*Source!I177,9)</f>
        <v>2.8</v>
      </c>
      <c r="CY193">
        <f>AD193</f>
        <v>173.4</v>
      </c>
      <c r="CZ193">
        <f>AH193</f>
        <v>173.4</v>
      </c>
      <c r="DA193">
        <f>AL193</f>
        <v>1</v>
      </c>
      <c r="DB193">
        <f t="shared" ref="DB193:DB243" si="3">ROUND((ROUND(AT193*CZ193,2)*0.48),6)</f>
        <v>233.0496</v>
      </c>
      <c r="DC193">
        <f>ROUND(ROUND(AT193*AG193,2),6)</f>
        <v>0</v>
      </c>
      <c r="DD193" t="s">
        <v>24</v>
      </c>
      <c r="DE193" t="s">
        <v>3</v>
      </c>
      <c r="DF193">
        <f>ROUND((ROUND(AE193,2)*0.48)*CX193,2)</f>
        <v>0</v>
      </c>
      <c r="DG193">
        <f>ROUND((ROUND(AF193,2)*0.48)*CX193,2)</f>
        <v>0</v>
      </c>
      <c r="DH193">
        <f>ROUND(ROUND(AG193,2)*CX193,2)</f>
        <v>0</v>
      </c>
      <c r="DI193">
        <f>ROUND((ROUND(AH193,2)*0.48)*CX193,2)</f>
        <v>233.05</v>
      </c>
      <c r="DJ193">
        <f>DI193</f>
        <v>233.05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ROW(Source!A177)</f>
        <v>177</v>
      </c>
      <c r="B194">
        <v>271789439</v>
      </c>
      <c r="C194">
        <v>271790249</v>
      </c>
      <c r="D194">
        <v>140403178</v>
      </c>
      <c r="E194">
        <v>1</v>
      </c>
      <c r="F194">
        <v>1</v>
      </c>
      <c r="G194">
        <v>1</v>
      </c>
      <c r="H194">
        <v>1</v>
      </c>
      <c r="I194" t="s">
        <v>499</v>
      </c>
      <c r="J194" t="s">
        <v>3</v>
      </c>
      <c r="K194" t="s">
        <v>500</v>
      </c>
      <c r="L194">
        <v>1369</v>
      </c>
      <c r="N194">
        <v>1013</v>
      </c>
      <c r="O194" t="s">
        <v>498</v>
      </c>
      <c r="P194" t="s">
        <v>498</v>
      </c>
      <c r="Q194">
        <v>1</v>
      </c>
      <c r="W194">
        <v>0</v>
      </c>
      <c r="X194">
        <v>-2054596809</v>
      </c>
      <c r="Y194">
        <f>AT194</f>
        <v>0.7</v>
      </c>
      <c r="AA194">
        <v>0</v>
      </c>
      <c r="AB194">
        <v>0</v>
      </c>
      <c r="AC194">
        <v>0</v>
      </c>
      <c r="AD194">
        <v>173.4</v>
      </c>
      <c r="AE194">
        <v>0</v>
      </c>
      <c r="AF194">
        <v>0</v>
      </c>
      <c r="AG194">
        <v>0</v>
      </c>
      <c r="AH194">
        <v>173.4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0.7</v>
      </c>
      <c r="AU194" t="s">
        <v>3</v>
      </c>
      <c r="AV194">
        <v>2</v>
      </c>
      <c r="AW194">
        <v>2</v>
      </c>
      <c r="AX194">
        <v>271790254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ROUND(Y194*Source!I177,9)</f>
        <v>0.7</v>
      </c>
      <c r="CY194">
        <f>AD194</f>
        <v>173.4</v>
      </c>
      <c r="CZ194">
        <f>AH194</f>
        <v>173.4</v>
      </c>
      <c r="DA194">
        <f>AL194</f>
        <v>1</v>
      </c>
      <c r="DB194">
        <f t="shared" si="3"/>
        <v>58.2624</v>
      </c>
      <c r="DC194">
        <f>ROUND(ROUND(AT194*AG194,2),6)</f>
        <v>0</v>
      </c>
      <c r="DD194" t="s">
        <v>24</v>
      </c>
      <c r="DE194" t="s">
        <v>3</v>
      </c>
      <c r="DF194">
        <f>ROUND((ROUND(AE194,2)*0.48)*CX194,2)</f>
        <v>0</v>
      </c>
      <c r="DG194">
        <f>ROUND((ROUND(AF194,2)*0.48)*CX194,2)</f>
        <v>0</v>
      </c>
      <c r="DH194">
        <f>ROUND(ROUND(AG194,2)*CX194,2)</f>
        <v>0</v>
      </c>
      <c r="DI194">
        <f>ROUND((ROUND(AH194,2)*0.48)*CX194,2)</f>
        <v>58.26</v>
      </c>
      <c r="DJ194">
        <f>DI194</f>
        <v>58.26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ROW(Source!A177)</f>
        <v>177</v>
      </c>
      <c r="B195">
        <v>271789439</v>
      </c>
      <c r="C195">
        <v>271790249</v>
      </c>
      <c r="D195">
        <v>140371526</v>
      </c>
      <c r="E195">
        <v>1</v>
      </c>
      <c r="F195">
        <v>1</v>
      </c>
      <c r="G195">
        <v>1</v>
      </c>
      <c r="H195">
        <v>2</v>
      </c>
      <c r="I195" t="s">
        <v>501</v>
      </c>
      <c r="J195" t="s">
        <v>502</v>
      </c>
      <c r="K195" t="s">
        <v>503</v>
      </c>
      <c r="L195">
        <v>1368</v>
      </c>
      <c r="N195">
        <v>1011</v>
      </c>
      <c r="O195" t="s">
        <v>504</v>
      </c>
      <c r="P195" t="s">
        <v>504</v>
      </c>
      <c r="Q195">
        <v>1</v>
      </c>
      <c r="W195">
        <v>0</v>
      </c>
      <c r="X195">
        <v>2068214024</v>
      </c>
      <c r="Y195">
        <f>(AT195*0.48)</f>
        <v>0.33599999999999997</v>
      </c>
      <c r="AA195">
        <v>0</v>
      </c>
      <c r="AB195">
        <v>322.86</v>
      </c>
      <c r="AC195">
        <v>0</v>
      </c>
      <c r="AD195">
        <v>0</v>
      </c>
      <c r="AE195">
        <v>0</v>
      </c>
      <c r="AF195">
        <v>237.4</v>
      </c>
      <c r="AG195">
        <v>0</v>
      </c>
      <c r="AH195">
        <v>0</v>
      </c>
      <c r="AI195">
        <v>1</v>
      </c>
      <c r="AJ195">
        <v>1.36</v>
      </c>
      <c r="AK195">
        <v>1.45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0.7</v>
      </c>
      <c r="AU195" t="s">
        <v>24</v>
      </c>
      <c r="AV195">
        <v>0</v>
      </c>
      <c r="AW195">
        <v>2</v>
      </c>
      <c r="AX195">
        <v>271790255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ROUND(Y195*Source!I177*DO195,9)</f>
        <v>0</v>
      </c>
      <c r="CX195">
        <f>ROUND(Y195*Source!I177,9)</f>
        <v>0.33600000000000002</v>
      </c>
      <c r="CY195">
        <f>AB195</f>
        <v>322.86</v>
      </c>
      <c r="CZ195">
        <f>AF195</f>
        <v>237.4</v>
      </c>
      <c r="DA195">
        <f>AJ195</f>
        <v>1.36</v>
      </c>
      <c r="DB195">
        <f t="shared" si="3"/>
        <v>79.766400000000004</v>
      </c>
      <c r="DC195">
        <f>ROUND((ROUND(AT195*AG195,2)*0.48),6)</f>
        <v>0</v>
      </c>
      <c r="DD195" t="s">
        <v>3</v>
      </c>
      <c r="DE195" t="s">
        <v>3</v>
      </c>
      <c r="DF195">
        <f>ROUND(ROUND(AE195,2)*CX195,2)</f>
        <v>0</v>
      </c>
      <c r="DG195">
        <f>ROUND(ROUND(AF195*AJ195,2)*CX195,2)</f>
        <v>108.48</v>
      </c>
      <c r="DH195">
        <f>ROUND(ROUND(AG195*AK195,2)*CX195,2)</f>
        <v>0</v>
      </c>
      <c r="DI195">
        <f>ROUND(ROUND(AH195,2)*CX195,2)</f>
        <v>0</v>
      </c>
      <c r="DJ195">
        <f>DG195</f>
        <v>108.48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ROW(Source!A178)</f>
        <v>178</v>
      </c>
      <c r="B196">
        <v>271789439</v>
      </c>
      <c r="C196">
        <v>271790256</v>
      </c>
      <c r="D196">
        <v>140403176</v>
      </c>
      <c r="E196">
        <v>1</v>
      </c>
      <c r="F196">
        <v>1</v>
      </c>
      <c r="G196">
        <v>1</v>
      </c>
      <c r="H196">
        <v>1</v>
      </c>
      <c r="I196" t="s">
        <v>496</v>
      </c>
      <c r="J196" t="s">
        <v>3</v>
      </c>
      <c r="K196" t="s">
        <v>497</v>
      </c>
      <c r="L196">
        <v>1369</v>
      </c>
      <c r="N196">
        <v>1013</v>
      </c>
      <c r="O196" t="s">
        <v>498</v>
      </c>
      <c r="P196" t="s">
        <v>498</v>
      </c>
      <c r="Q196">
        <v>1</v>
      </c>
      <c r="W196">
        <v>0</v>
      </c>
      <c r="X196">
        <v>1283279319</v>
      </c>
      <c r="Y196">
        <f>AT196</f>
        <v>1</v>
      </c>
      <c r="AA196">
        <v>0</v>
      </c>
      <c r="AB196">
        <v>0</v>
      </c>
      <c r="AC196">
        <v>0</v>
      </c>
      <c r="AD196">
        <v>173.4</v>
      </c>
      <c r="AE196">
        <v>0</v>
      </c>
      <c r="AF196">
        <v>0</v>
      </c>
      <c r="AG196">
        <v>0</v>
      </c>
      <c r="AH196">
        <v>173.4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</v>
      </c>
      <c r="AU196" t="s">
        <v>3</v>
      </c>
      <c r="AV196">
        <v>1</v>
      </c>
      <c r="AW196">
        <v>2</v>
      </c>
      <c r="AX196">
        <v>271790260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ROUND(AT196*Source!I178*AH196*AL196,2)</f>
        <v>173.4</v>
      </c>
      <c r="CV196">
        <f>ROUND(Y196*Source!I178,9)</f>
        <v>1</v>
      </c>
      <c r="CW196">
        <v>0</v>
      </c>
      <c r="CX196">
        <f>ROUND(Y196*Source!I178,9)</f>
        <v>1</v>
      </c>
      <c r="CY196">
        <f>AD196</f>
        <v>173.4</v>
      </c>
      <c r="CZ196">
        <f>AH196</f>
        <v>173.4</v>
      </c>
      <c r="DA196">
        <f>AL196</f>
        <v>1</v>
      </c>
      <c r="DB196">
        <f t="shared" si="3"/>
        <v>83.231999999999999</v>
      </c>
      <c r="DC196">
        <f>ROUND(ROUND(AT196*AG196,2),6)</f>
        <v>0</v>
      </c>
      <c r="DD196" t="s">
        <v>24</v>
      </c>
      <c r="DE196" t="s">
        <v>3</v>
      </c>
      <c r="DF196">
        <f>ROUND((ROUND(AE196,2)*0.48)*CX196,2)</f>
        <v>0</v>
      </c>
      <c r="DG196">
        <f>ROUND((ROUND(AF196,2)*0.48)*CX196,2)</f>
        <v>0</v>
      </c>
      <c r="DH196">
        <f>ROUND(ROUND(AG196,2)*CX196,2)</f>
        <v>0</v>
      </c>
      <c r="DI196">
        <f>ROUND((ROUND(AH196,2)*0.48)*CX196,2)</f>
        <v>83.23</v>
      </c>
      <c r="DJ196">
        <f>DI196</f>
        <v>83.23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ROW(Source!A178)</f>
        <v>178</v>
      </c>
      <c r="B197">
        <v>271789439</v>
      </c>
      <c r="C197">
        <v>271790256</v>
      </c>
      <c r="D197">
        <v>140403178</v>
      </c>
      <c r="E197">
        <v>1</v>
      </c>
      <c r="F197">
        <v>1</v>
      </c>
      <c r="G197">
        <v>1</v>
      </c>
      <c r="H197">
        <v>1</v>
      </c>
      <c r="I197" t="s">
        <v>499</v>
      </c>
      <c r="J197" t="s">
        <v>3</v>
      </c>
      <c r="K197" t="s">
        <v>500</v>
      </c>
      <c r="L197">
        <v>1369</v>
      </c>
      <c r="N197">
        <v>1013</v>
      </c>
      <c r="O197" t="s">
        <v>498</v>
      </c>
      <c r="P197" t="s">
        <v>498</v>
      </c>
      <c r="Q197">
        <v>1</v>
      </c>
      <c r="W197">
        <v>0</v>
      </c>
      <c r="X197">
        <v>-2054596809</v>
      </c>
      <c r="Y197">
        <f>AT197</f>
        <v>0.25</v>
      </c>
      <c r="AA197">
        <v>0</v>
      </c>
      <c r="AB197">
        <v>0</v>
      </c>
      <c r="AC197">
        <v>0</v>
      </c>
      <c r="AD197">
        <v>173.4</v>
      </c>
      <c r="AE197">
        <v>0</v>
      </c>
      <c r="AF197">
        <v>0</v>
      </c>
      <c r="AG197">
        <v>0</v>
      </c>
      <c r="AH197">
        <v>173.4</v>
      </c>
      <c r="AI197">
        <v>1</v>
      </c>
      <c r="AJ197">
        <v>1</v>
      </c>
      <c r="AK197">
        <v>1</v>
      </c>
      <c r="AL197">
        <v>1</v>
      </c>
      <c r="AM197">
        <v>0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0.25</v>
      </c>
      <c r="AU197" t="s">
        <v>3</v>
      </c>
      <c r="AV197">
        <v>2</v>
      </c>
      <c r="AW197">
        <v>2</v>
      </c>
      <c r="AX197">
        <v>271790261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ROUND(Y197*Source!I178,9)</f>
        <v>0.25</v>
      </c>
      <c r="CY197">
        <f>AD197</f>
        <v>173.4</v>
      </c>
      <c r="CZ197">
        <f>AH197</f>
        <v>173.4</v>
      </c>
      <c r="DA197">
        <f>AL197</f>
        <v>1</v>
      </c>
      <c r="DB197">
        <f t="shared" si="3"/>
        <v>20.808</v>
      </c>
      <c r="DC197">
        <f>ROUND(ROUND(AT197*AG197,2),6)</f>
        <v>0</v>
      </c>
      <c r="DD197" t="s">
        <v>24</v>
      </c>
      <c r="DE197" t="s">
        <v>3</v>
      </c>
      <c r="DF197">
        <f>ROUND((ROUND(AE197,2)*0.48)*CX197,2)</f>
        <v>0</v>
      </c>
      <c r="DG197">
        <f>ROUND((ROUND(AF197,2)*0.48)*CX197,2)</f>
        <v>0</v>
      </c>
      <c r="DH197">
        <f>ROUND(ROUND(AG197,2)*CX197,2)</f>
        <v>0</v>
      </c>
      <c r="DI197">
        <f>ROUND((ROUND(AH197,2)*0.48)*CX197,2)</f>
        <v>20.81</v>
      </c>
      <c r="DJ197">
        <f>DI197</f>
        <v>20.81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ROW(Source!A178)</f>
        <v>178</v>
      </c>
      <c r="B198">
        <v>271789439</v>
      </c>
      <c r="C198">
        <v>271790256</v>
      </c>
      <c r="D198">
        <v>140371526</v>
      </c>
      <c r="E198">
        <v>1</v>
      </c>
      <c r="F198">
        <v>1</v>
      </c>
      <c r="G198">
        <v>1</v>
      </c>
      <c r="H198">
        <v>2</v>
      </c>
      <c r="I198" t="s">
        <v>501</v>
      </c>
      <c r="J198" t="s">
        <v>502</v>
      </c>
      <c r="K198" t="s">
        <v>503</v>
      </c>
      <c r="L198">
        <v>1368</v>
      </c>
      <c r="N198">
        <v>1011</v>
      </c>
      <c r="O198" t="s">
        <v>504</v>
      </c>
      <c r="P198" t="s">
        <v>504</v>
      </c>
      <c r="Q198">
        <v>1</v>
      </c>
      <c r="W198">
        <v>0</v>
      </c>
      <c r="X198">
        <v>2068214024</v>
      </c>
      <c r="Y198">
        <f>(AT198*0.48)</f>
        <v>0.12</v>
      </c>
      <c r="AA198">
        <v>0</v>
      </c>
      <c r="AB198">
        <v>322.86</v>
      </c>
      <c r="AC198">
        <v>0</v>
      </c>
      <c r="AD198">
        <v>0</v>
      </c>
      <c r="AE198">
        <v>0</v>
      </c>
      <c r="AF198">
        <v>237.4</v>
      </c>
      <c r="AG198">
        <v>0</v>
      </c>
      <c r="AH198">
        <v>0</v>
      </c>
      <c r="AI198">
        <v>1</v>
      </c>
      <c r="AJ198">
        <v>1.36</v>
      </c>
      <c r="AK198">
        <v>1.45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0.25</v>
      </c>
      <c r="AU198" t="s">
        <v>24</v>
      </c>
      <c r="AV198">
        <v>0</v>
      </c>
      <c r="AW198">
        <v>2</v>
      </c>
      <c r="AX198">
        <v>271790262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ROUND(Y198*Source!I178*DO198,9)</f>
        <v>0</v>
      </c>
      <c r="CX198">
        <f>ROUND(Y198*Source!I178,9)</f>
        <v>0.12</v>
      </c>
      <c r="CY198">
        <f>AB198</f>
        <v>322.86</v>
      </c>
      <c r="CZ198">
        <f>AF198</f>
        <v>237.4</v>
      </c>
      <c r="DA198">
        <f>AJ198</f>
        <v>1.36</v>
      </c>
      <c r="DB198">
        <f t="shared" si="3"/>
        <v>28.488</v>
      </c>
      <c r="DC198">
        <f>ROUND((ROUND(AT198*AG198,2)*0.48),6)</f>
        <v>0</v>
      </c>
      <c r="DD198" t="s">
        <v>3</v>
      </c>
      <c r="DE198" t="s">
        <v>3</v>
      </c>
      <c r="DF198">
        <f>ROUND(ROUND(AE198,2)*CX198,2)</f>
        <v>0</v>
      </c>
      <c r="DG198">
        <f>ROUND(ROUND(AF198*AJ198,2)*CX198,2)</f>
        <v>38.74</v>
      </c>
      <c r="DH198">
        <f>ROUND(ROUND(AG198*AK198,2)*CX198,2)</f>
        <v>0</v>
      </c>
      <c r="DI198">
        <f>ROUND(ROUND(AH198,2)*CX198,2)</f>
        <v>0</v>
      </c>
      <c r="DJ198">
        <f>DG198</f>
        <v>38.74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ROW(Source!A179)</f>
        <v>179</v>
      </c>
      <c r="B199">
        <v>271789439</v>
      </c>
      <c r="C199">
        <v>271790263</v>
      </c>
      <c r="D199">
        <v>140403176</v>
      </c>
      <c r="E199">
        <v>1</v>
      </c>
      <c r="F199">
        <v>1</v>
      </c>
      <c r="G199">
        <v>1</v>
      </c>
      <c r="H199">
        <v>1</v>
      </c>
      <c r="I199" t="s">
        <v>496</v>
      </c>
      <c r="J199" t="s">
        <v>3</v>
      </c>
      <c r="K199" t="s">
        <v>497</v>
      </c>
      <c r="L199">
        <v>1369</v>
      </c>
      <c r="N199">
        <v>1013</v>
      </c>
      <c r="O199" t="s">
        <v>498</v>
      </c>
      <c r="P199" t="s">
        <v>498</v>
      </c>
      <c r="Q199">
        <v>1</v>
      </c>
      <c r="W199">
        <v>0</v>
      </c>
      <c r="X199">
        <v>1283279319</v>
      </c>
      <c r="Y199">
        <f>AT199</f>
        <v>1</v>
      </c>
      <c r="AA199">
        <v>0</v>
      </c>
      <c r="AB199">
        <v>0</v>
      </c>
      <c r="AC199">
        <v>0</v>
      </c>
      <c r="AD199">
        <v>173.4</v>
      </c>
      <c r="AE199">
        <v>0</v>
      </c>
      <c r="AF199">
        <v>0</v>
      </c>
      <c r="AG199">
        <v>0</v>
      </c>
      <c r="AH199">
        <v>173.4</v>
      </c>
      <c r="AI199">
        <v>1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</v>
      </c>
      <c r="AU199" t="s">
        <v>3</v>
      </c>
      <c r="AV199">
        <v>1</v>
      </c>
      <c r="AW199">
        <v>2</v>
      </c>
      <c r="AX199">
        <v>271790267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ROUND(AT199*Source!I179*AH199*AL199,2)</f>
        <v>173.4</v>
      </c>
      <c r="CV199">
        <f>ROUND(Y199*Source!I179,9)</f>
        <v>1</v>
      </c>
      <c r="CW199">
        <v>0</v>
      </c>
      <c r="CX199">
        <f>ROUND(Y199*Source!I179,9)</f>
        <v>1</v>
      </c>
      <c r="CY199">
        <f>AD199</f>
        <v>173.4</v>
      </c>
      <c r="CZ199">
        <f>AH199</f>
        <v>173.4</v>
      </c>
      <c r="DA199">
        <f>AL199</f>
        <v>1</v>
      </c>
      <c r="DB199">
        <f t="shared" si="3"/>
        <v>83.231999999999999</v>
      </c>
      <c r="DC199">
        <f>ROUND(ROUND(AT199*AG199,2),6)</f>
        <v>0</v>
      </c>
      <c r="DD199" t="s">
        <v>24</v>
      </c>
      <c r="DE199" t="s">
        <v>3</v>
      </c>
      <c r="DF199">
        <f>ROUND((ROUND(AE199,2)*0.48)*CX199,2)</f>
        <v>0</v>
      </c>
      <c r="DG199">
        <f>ROUND((ROUND(AF199,2)*0.48)*CX199,2)</f>
        <v>0</v>
      </c>
      <c r="DH199">
        <f>ROUND(ROUND(AG199,2)*CX199,2)</f>
        <v>0</v>
      </c>
      <c r="DI199">
        <f>ROUND((ROUND(AH199,2)*0.48)*CX199,2)</f>
        <v>83.23</v>
      </c>
      <c r="DJ199">
        <f>DI199</f>
        <v>83.23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ROW(Source!A179)</f>
        <v>179</v>
      </c>
      <c r="B200">
        <v>271789439</v>
      </c>
      <c r="C200">
        <v>271790263</v>
      </c>
      <c r="D200">
        <v>140403178</v>
      </c>
      <c r="E200">
        <v>1</v>
      </c>
      <c r="F200">
        <v>1</v>
      </c>
      <c r="G200">
        <v>1</v>
      </c>
      <c r="H200">
        <v>1</v>
      </c>
      <c r="I200" t="s">
        <v>499</v>
      </c>
      <c r="J200" t="s">
        <v>3</v>
      </c>
      <c r="K200" t="s">
        <v>500</v>
      </c>
      <c r="L200">
        <v>1369</v>
      </c>
      <c r="N200">
        <v>1013</v>
      </c>
      <c r="O200" t="s">
        <v>498</v>
      </c>
      <c r="P200" t="s">
        <v>498</v>
      </c>
      <c r="Q200">
        <v>1</v>
      </c>
      <c r="W200">
        <v>0</v>
      </c>
      <c r="X200">
        <v>-2054596809</v>
      </c>
      <c r="Y200">
        <f>AT200</f>
        <v>0.25</v>
      </c>
      <c r="AA200">
        <v>0</v>
      </c>
      <c r="AB200">
        <v>0</v>
      </c>
      <c r="AC200">
        <v>0</v>
      </c>
      <c r="AD200">
        <v>173.4</v>
      </c>
      <c r="AE200">
        <v>0</v>
      </c>
      <c r="AF200">
        <v>0</v>
      </c>
      <c r="AG200">
        <v>0</v>
      </c>
      <c r="AH200">
        <v>173.4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0.25</v>
      </c>
      <c r="AU200" t="s">
        <v>3</v>
      </c>
      <c r="AV200">
        <v>2</v>
      </c>
      <c r="AW200">
        <v>2</v>
      </c>
      <c r="AX200">
        <v>271790268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ROUND(Y200*Source!I179,9)</f>
        <v>0.25</v>
      </c>
      <c r="CY200">
        <f>AD200</f>
        <v>173.4</v>
      </c>
      <c r="CZ200">
        <f>AH200</f>
        <v>173.4</v>
      </c>
      <c r="DA200">
        <f>AL200</f>
        <v>1</v>
      </c>
      <c r="DB200">
        <f t="shared" si="3"/>
        <v>20.808</v>
      </c>
      <c r="DC200">
        <f>ROUND(ROUND(AT200*AG200,2),6)</f>
        <v>0</v>
      </c>
      <c r="DD200" t="s">
        <v>24</v>
      </c>
      <c r="DE200" t="s">
        <v>3</v>
      </c>
      <c r="DF200">
        <f>ROUND((ROUND(AE200,2)*0.48)*CX200,2)</f>
        <v>0</v>
      </c>
      <c r="DG200">
        <f>ROUND((ROUND(AF200,2)*0.48)*CX200,2)</f>
        <v>0</v>
      </c>
      <c r="DH200">
        <f>ROUND(ROUND(AG200,2)*CX200,2)</f>
        <v>0</v>
      </c>
      <c r="DI200">
        <f>ROUND((ROUND(AH200,2)*0.48)*CX200,2)</f>
        <v>20.81</v>
      </c>
      <c r="DJ200">
        <f>DI200</f>
        <v>20.81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ROW(Source!A179)</f>
        <v>179</v>
      </c>
      <c r="B201">
        <v>271789439</v>
      </c>
      <c r="C201">
        <v>271790263</v>
      </c>
      <c r="D201">
        <v>140371526</v>
      </c>
      <c r="E201">
        <v>1</v>
      </c>
      <c r="F201">
        <v>1</v>
      </c>
      <c r="G201">
        <v>1</v>
      </c>
      <c r="H201">
        <v>2</v>
      </c>
      <c r="I201" t="s">
        <v>501</v>
      </c>
      <c r="J201" t="s">
        <v>502</v>
      </c>
      <c r="K201" t="s">
        <v>503</v>
      </c>
      <c r="L201">
        <v>1368</v>
      </c>
      <c r="N201">
        <v>1011</v>
      </c>
      <c r="O201" t="s">
        <v>504</v>
      </c>
      <c r="P201" t="s">
        <v>504</v>
      </c>
      <c r="Q201">
        <v>1</v>
      </c>
      <c r="W201">
        <v>0</v>
      </c>
      <c r="X201">
        <v>2068214024</v>
      </c>
      <c r="Y201">
        <f>(AT201*0.48)</f>
        <v>0.12</v>
      </c>
      <c r="AA201">
        <v>0</v>
      </c>
      <c r="AB201">
        <v>322.86</v>
      </c>
      <c r="AC201">
        <v>0</v>
      </c>
      <c r="AD201">
        <v>0</v>
      </c>
      <c r="AE201">
        <v>0</v>
      </c>
      <c r="AF201">
        <v>237.4</v>
      </c>
      <c r="AG201">
        <v>0</v>
      </c>
      <c r="AH201">
        <v>0</v>
      </c>
      <c r="AI201">
        <v>1</v>
      </c>
      <c r="AJ201">
        <v>1.36</v>
      </c>
      <c r="AK201">
        <v>1.45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0.25</v>
      </c>
      <c r="AU201" t="s">
        <v>24</v>
      </c>
      <c r="AV201">
        <v>0</v>
      </c>
      <c r="AW201">
        <v>2</v>
      </c>
      <c r="AX201">
        <v>271790269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ROUND(Y201*Source!I179*DO201,9)</f>
        <v>0</v>
      </c>
      <c r="CX201">
        <f>ROUND(Y201*Source!I179,9)</f>
        <v>0.12</v>
      </c>
      <c r="CY201">
        <f>AB201</f>
        <v>322.86</v>
      </c>
      <c r="CZ201">
        <f>AF201</f>
        <v>237.4</v>
      </c>
      <c r="DA201">
        <f>AJ201</f>
        <v>1.36</v>
      </c>
      <c r="DB201">
        <f t="shared" si="3"/>
        <v>28.488</v>
      </c>
      <c r="DC201">
        <f>ROUND((ROUND(AT201*AG201,2)*0.48),6)</f>
        <v>0</v>
      </c>
      <c r="DD201" t="s">
        <v>3</v>
      </c>
      <c r="DE201" t="s">
        <v>3</v>
      </c>
      <c r="DF201">
        <f>ROUND(ROUND(AE201,2)*CX201,2)</f>
        <v>0</v>
      </c>
      <c r="DG201">
        <f>ROUND(ROUND(AF201*AJ201,2)*CX201,2)</f>
        <v>38.74</v>
      </c>
      <c r="DH201">
        <f>ROUND(ROUND(AG201*AK201,2)*CX201,2)</f>
        <v>0</v>
      </c>
      <c r="DI201">
        <f>ROUND(ROUND(AH201,2)*CX201,2)</f>
        <v>0</v>
      </c>
      <c r="DJ201">
        <f>DG201</f>
        <v>38.74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ROW(Source!A219)</f>
        <v>219</v>
      </c>
      <c r="B202">
        <v>271789439</v>
      </c>
      <c r="C202">
        <v>271790296</v>
      </c>
      <c r="D202">
        <v>140403176</v>
      </c>
      <c r="E202">
        <v>1</v>
      </c>
      <c r="F202">
        <v>1</v>
      </c>
      <c r="G202">
        <v>1</v>
      </c>
      <c r="H202">
        <v>1</v>
      </c>
      <c r="I202" t="s">
        <v>496</v>
      </c>
      <c r="J202" t="s">
        <v>3</v>
      </c>
      <c r="K202" t="s">
        <v>497</v>
      </c>
      <c r="L202">
        <v>1369</v>
      </c>
      <c r="N202">
        <v>1013</v>
      </c>
      <c r="O202" t="s">
        <v>498</v>
      </c>
      <c r="P202" t="s">
        <v>498</v>
      </c>
      <c r="Q202">
        <v>1</v>
      </c>
      <c r="W202">
        <v>0</v>
      </c>
      <c r="X202">
        <v>1283279319</v>
      </c>
      <c r="Y202">
        <f>AT202</f>
        <v>6.2</v>
      </c>
      <c r="AA202">
        <v>0</v>
      </c>
      <c r="AB202">
        <v>0</v>
      </c>
      <c r="AC202">
        <v>0</v>
      </c>
      <c r="AD202">
        <v>173.4</v>
      </c>
      <c r="AE202">
        <v>0</v>
      </c>
      <c r="AF202">
        <v>0</v>
      </c>
      <c r="AG202">
        <v>0</v>
      </c>
      <c r="AH202">
        <v>173.4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6.2</v>
      </c>
      <c r="AU202" t="s">
        <v>3</v>
      </c>
      <c r="AV202">
        <v>1</v>
      </c>
      <c r="AW202">
        <v>2</v>
      </c>
      <c r="AX202">
        <v>271790300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ROUND(AT202*Source!I219*AH202*AL202,2)</f>
        <v>107.51</v>
      </c>
      <c r="CV202">
        <f>ROUND(Y202*Source!I219,9)</f>
        <v>0.62</v>
      </c>
      <c r="CW202">
        <v>0</v>
      </c>
      <c r="CX202">
        <f>ROUND(Y202*Source!I219,9)</f>
        <v>0.62</v>
      </c>
      <c r="CY202">
        <f>AD202</f>
        <v>173.4</v>
      </c>
      <c r="CZ202">
        <f>AH202</f>
        <v>173.4</v>
      </c>
      <c r="DA202">
        <f>AL202</f>
        <v>1</v>
      </c>
      <c r="DB202">
        <f t="shared" si="3"/>
        <v>516.03840000000002</v>
      </c>
      <c r="DC202">
        <f>ROUND(ROUND(AT202*AG202,2),6)</f>
        <v>0</v>
      </c>
      <c r="DD202" t="s">
        <v>24</v>
      </c>
      <c r="DE202" t="s">
        <v>3</v>
      </c>
      <c r="DF202">
        <f>ROUND((ROUND(AE202,2)*0.48)*CX202,2)</f>
        <v>0</v>
      </c>
      <c r="DG202">
        <f>ROUND((ROUND(AF202,2)*0.48)*CX202,2)</f>
        <v>0</v>
      </c>
      <c r="DH202">
        <f>ROUND(ROUND(AG202,2)*CX202,2)</f>
        <v>0</v>
      </c>
      <c r="DI202">
        <f>ROUND((ROUND(AH202,2)*0.48)*CX202,2)</f>
        <v>51.6</v>
      </c>
      <c r="DJ202">
        <f>DI202</f>
        <v>51.6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ROW(Source!A219)</f>
        <v>219</v>
      </c>
      <c r="B203">
        <v>271789439</v>
      </c>
      <c r="C203">
        <v>271790296</v>
      </c>
      <c r="D203">
        <v>140403178</v>
      </c>
      <c r="E203">
        <v>1</v>
      </c>
      <c r="F203">
        <v>1</v>
      </c>
      <c r="G203">
        <v>1</v>
      </c>
      <c r="H203">
        <v>1</v>
      </c>
      <c r="I203" t="s">
        <v>499</v>
      </c>
      <c r="J203" t="s">
        <v>3</v>
      </c>
      <c r="K203" t="s">
        <v>500</v>
      </c>
      <c r="L203">
        <v>1369</v>
      </c>
      <c r="N203">
        <v>1013</v>
      </c>
      <c r="O203" t="s">
        <v>498</v>
      </c>
      <c r="P203" t="s">
        <v>498</v>
      </c>
      <c r="Q203">
        <v>1</v>
      </c>
      <c r="W203">
        <v>0</v>
      </c>
      <c r="X203">
        <v>-2054596809</v>
      </c>
      <c r="Y203">
        <f>AT203</f>
        <v>1.24</v>
      </c>
      <c r="AA203">
        <v>0</v>
      </c>
      <c r="AB203">
        <v>0</v>
      </c>
      <c r="AC203">
        <v>0</v>
      </c>
      <c r="AD203">
        <v>173.4</v>
      </c>
      <c r="AE203">
        <v>0</v>
      </c>
      <c r="AF203">
        <v>0</v>
      </c>
      <c r="AG203">
        <v>0</v>
      </c>
      <c r="AH203">
        <v>173.4</v>
      </c>
      <c r="AI203">
        <v>1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1.24</v>
      </c>
      <c r="AU203" t="s">
        <v>3</v>
      </c>
      <c r="AV203">
        <v>2</v>
      </c>
      <c r="AW203">
        <v>2</v>
      </c>
      <c r="AX203">
        <v>271790301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ROUND(Y203*Source!I219,9)</f>
        <v>0.124</v>
      </c>
      <c r="CY203">
        <f>AD203</f>
        <v>173.4</v>
      </c>
      <c r="CZ203">
        <f>AH203</f>
        <v>173.4</v>
      </c>
      <c r="DA203">
        <f>AL203</f>
        <v>1</v>
      </c>
      <c r="DB203">
        <f t="shared" si="3"/>
        <v>103.20959999999999</v>
      </c>
      <c r="DC203">
        <f>ROUND(ROUND(AT203*AG203,2),6)</f>
        <v>0</v>
      </c>
      <c r="DD203" t="s">
        <v>24</v>
      </c>
      <c r="DE203" t="s">
        <v>3</v>
      </c>
      <c r="DF203">
        <f>ROUND((ROUND(AE203,2)*0.48)*CX203,2)</f>
        <v>0</v>
      </c>
      <c r="DG203">
        <f>ROUND((ROUND(AF203,2)*0.48)*CX203,2)</f>
        <v>0</v>
      </c>
      <c r="DH203">
        <f>ROUND(ROUND(AG203,2)*CX203,2)</f>
        <v>0</v>
      </c>
      <c r="DI203">
        <f>ROUND((ROUND(AH203,2)*0.48)*CX203,2)</f>
        <v>10.32</v>
      </c>
      <c r="DJ203">
        <f>DI203</f>
        <v>10.32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ROW(Source!A219)</f>
        <v>219</v>
      </c>
      <c r="B204">
        <v>271789439</v>
      </c>
      <c r="C204">
        <v>271790296</v>
      </c>
      <c r="D204">
        <v>140371526</v>
      </c>
      <c r="E204">
        <v>1</v>
      </c>
      <c r="F204">
        <v>1</v>
      </c>
      <c r="G204">
        <v>1</v>
      </c>
      <c r="H204">
        <v>2</v>
      </c>
      <c r="I204" t="s">
        <v>501</v>
      </c>
      <c r="J204" t="s">
        <v>502</v>
      </c>
      <c r="K204" t="s">
        <v>503</v>
      </c>
      <c r="L204">
        <v>1368</v>
      </c>
      <c r="N204">
        <v>1011</v>
      </c>
      <c r="O204" t="s">
        <v>504</v>
      </c>
      <c r="P204" t="s">
        <v>504</v>
      </c>
      <c r="Q204">
        <v>1</v>
      </c>
      <c r="W204">
        <v>0</v>
      </c>
      <c r="X204">
        <v>2068214024</v>
      </c>
      <c r="Y204">
        <f>(AT204*0.48)</f>
        <v>0.59519999999999995</v>
      </c>
      <c r="AA204">
        <v>0</v>
      </c>
      <c r="AB204">
        <v>322.86</v>
      </c>
      <c r="AC204">
        <v>0</v>
      </c>
      <c r="AD204">
        <v>0</v>
      </c>
      <c r="AE204">
        <v>0</v>
      </c>
      <c r="AF204">
        <v>237.4</v>
      </c>
      <c r="AG204">
        <v>0</v>
      </c>
      <c r="AH204">
        <v>0</v>
      </c>
      <c r="AI204">
        <v>1</v>
      </c>
      <c r="AJ204">
        <v>1.36</v>
      </c>
      <c r="AK204">
        <v>1.45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1.24</v>
      </c>
      <c r="AU204" t="s">
        <v>24</v>
      </c>
      <c r="AV204">
        <v>0</v>
      </c>
      <c r="AW204">
        <v>2</v>
      </c>
      <c r="AX204">
        <v>271790302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ROUND(Y204*Source!I219*DO204,9)</f>
        <v>0</v>
      </c>
      <c r="CX204">
        <f>ROUND(Y204*Source!I219,9)</f>
        <v>5.9520000000000003E-2</v>
      </c>
      <c r="CY204">
        <f>AB204</f>
        <v>322.86</v>
      </c>
      <c r="CZ204">
        <f>AF204</f>
        <v>237.4</v>
      </c>
      <c r="DA204">
        <f>AJ204</f>
        <v>1.36</v>
      </c>
      <c r="DB204">
        <f t="shared" si="3"/>
        <v>141.30240000000001</v>
      </c>
      <c r="DC204">
        <f>ROUND((ROUND(AT204*AG204,2)*0.48),6)</f>
        <v>0</v>
      </c>
      <c r="DD204" t="s">
        <v>3</v>
      </c>
      <c r="DE204" t="s">
        <v>3</v>
      </c>
      <c r="DF204">
        <f>ROUND(ROUND(AE204,2)*CX204,2)</f>
        <v>0</v>
      </c>
      <c r="DG204">
        <f>ROUND(ROUND(AF204*AJ204,2)*CX204,2)</f>
        <v>19.22</v>
      </c>
      <c r="DH204">
        <f>ROUND(ROUND(AG204*AK204,2)*CX204,2)</f>
        <v>0</v>
      </c>
      <c r="DI204">
        <f>ROUND(ROUND(AH204,2)*CX204,2)</f>
        <v>0</v>
      </c>
      <c r="DJ204">
        <f>DG204</f>
        <v>19.22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ROW(Source!A220)</f>
        <v>220</v>
      </c>
      <c r="B205">
        <v>271789439</v>
      </c>
      <c r="C205">
        <v>271790303</v>
      </c>
      <c r="D205">
        <v>140403176</v>
      </c>
      <c r="E205">
        <v>1</v>
      </c>
      <c r="F205">
        <v>1</v>
      </c>
      <c r="G205">
        <v>1</v>
      </c>
      <c r="H205">
        <v>1</v>
      </c>
      <c r="I205" t="s">
        <v>496</v>
      </c>
      <c r="J205" t="s">
        <v>3</v>
      </c>
      <c r="K205" t="s">
        <v>497</v>
      </c>
      <c r="L205">
        <v>1369</v>
      </c>
      <c r="N205">
        <v>1013</v>
      </c>
      <c r="O205" t="s">
        <v>498</v>
      </c>
      <c r="P205" t="s">
        <v>498</v>
      </c>
      <c r="Q205">
        <v>1</v>
      </c>
      <c r="W205">
        <v>0</v>
      </c>
      <c r="X205">
        <v>1283279319</v>
      </c>
      <c r="Y205">
        <f>AT205</f>
        <v>1.2</v>
      </c>
      <c r="AA205">
        <v>0</v>
      </c>
      <c r="AB205">
        <v>0</v>
      </c>
      <c r="AC205">
        <v>0</v>
      </c>
      <c r="AD205">
        <v>173.4</v>
      </c>
      <c r="AE205">
        <v>0</v>
      </c>
      <c r="AF205">
        <v>0</v>
      </c>
      <c r="AG205">
        <v>0</v>
      </c>
      <c r="AH205">
        <v>173.4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1.2</v>
      </c>
      <c r="AU205" t="s">
        <v>3</v>
      </c>
      <c r="AV205">
        <v>1</v>
      </c>
      <c r="AW205">
        <v>2</v>
      </c>
      <c r="AX205">
        <v>271790307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ROUND(AT205*Source!I220*AH205*AL205,2)</f>
        <v>208.08</v>
      </c>
      <c r="CV205">
        <f>ROUND(Y205*Source!I220,9)</f>
        <v>1.2</v>
      </c>
      <c r="CW205">
        <v>0</v>
      </c>
      <c r="CX205">
        <f>ROUND(Y205*Source!I220,9)</f>
        <v>1.2</v>
      </c>
      <c r="CY205">
        <f>AD205</f>
        <v>173.4</v>
      </c>
      <c r="CZ205">
        <f>AH205</f>
        <v>173.4</v>
      </c>
      <c r="DA205">
        <f>AL205</f>
        <v>1</v>
      </c>
      <c r="DB205">
        <f t="shared" si="3"/>
        <v>99.878399999999999</v>
      </c>
      <c r="DC205">
        <f>ROUND(ROUND(AT205*AG205,2),6)</f>
        <v>0</v>
      </c>
      <c r="DD205" t="s">
        <v>24</v>
      </c>
      <c r="DE205" t="s">
        <v>3</v>
      </c>
      <c r="DF205">
        <f>ROUND((ROUND(AE205,2)*0.48)*CX205,2)</f>
        <v>0</v>
      </c>
      <c r="DG205">
        <f>ROUND((ROUND(AF205,2)*0.48)*CX205,2)</f>
        <v>0</v>
      </c>
      <c r="DH205">
        <f>ROUND(ROUND(AG205,2)*CX205,2)</f>
        <v>0</v>
      </c>
      <c r="DI205">
        <f>ROUND((ROUND(AH205,2)*0.48)*CX205,2)</f>
        <v>99.88</v>
      </c>
      <c r="DJ205">
        <f>DI205</f>
        <v>99.88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ROW(Source!A220)</f>
        <v>220</v>
      </c>
      <c r="B206">
        <v>271789439</v>
      </c>
      <c r="C206">
        <v>271790303</v>
      </c>
      <c r="D206">
        <v>140403178</v>
      </c>
      <c r="E206">
        <v>1</v>
      </c>
      <c r="F206">
        <v>1</v>
      </c>
      <c r="G206">
        <v>1</v>
      </c>
      <c r="H206">
        <v>1</v>
      </c>
      <c r="I206" t="s">
        <v>499</v>
      </c>
      <c r="J206" t="s">
        <v>3</v>
      </c>
      <c r="K206" t="s">
        <v>500</v>
      </c>
      <c r="L206">
        <v>1369</v>
      </c>
      <c r="N206">
        <v>1013</v>
      </c>
      <c r="O206" t="s">
        <v>498</v>
      </c>
      <c r="P206" t="s">
        <v>498</v>
      </c>
      <c r="Q206">
        <v>1</v>
      </c>
      <c r="W206">
        <v>0</v>
      </c>
      <c r="X206">
        <v>-2054596809</v>
      </c>
      <c r="Y206">
        <f>AT206</f>
        <v>0.3</v>
      </c>
      <c r="AA206">
        <v>0</v>
      </c>
      <c r="AB206">
        <v>0</v>
      </c>
      <c r="AC206">
        <v>0</v>
      </c>
      <c r="AD206">
        <v>173.4</v>
      </c>
      <c r="AE206">
        <v>0</v>
      </c>
      <c r="AF206">
        <v>0</v>
      </c>
      <c r="AG206">
        <v>0</v>
      </c>
      <c r="AH206">
        <v>173.4</v>
      </c>
      <c r="AI206">
        <v>1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0.3</v>
      </c>
      <c r="AU206" t="s">
        <v>3</v>
      </c>
      <c r="AV206">
        <v>2</v>
      </c>
      <c r="AW206">
        <v>2</v>
      </c>
      <c r="AX206">
        <v>271790308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ROUND(Y206*Source!I220,9)</f>
        <v>0.3</v>
      </c>
      <c r="CY206">
        <f>AD206</f>
        <v>173.4</v>
      </c>
      <c r="CZ206">
        <f>AH206</f>
        <v>173.4</v>
      </c>
      <c r="DA206">
        <f>AL206</f>
        <v>1</v>
      </c>
      <c r="DB206">
        <f t="shared" si="3"/>
        <v>24.9696</v>
      </c>
      <c r="DC206">
        <f>ROUND(ROUND(AT206*AG206,2),6)</f>
        <v>0</v>
      </c>
      <c r="DD206" t="s">
        <v>24</v>
      </c>
      <c r="DE206" t="s">
        <v>3</v>
      </c>
      <c r="DF206">
        <f>ROUND((ROUND(AE206,2)*0.48)*CX206,2)</f>
        <v>0</v>
      </c>
      <c r="DG206">
        <f>ROUND((ROUND(AF206,2)*0.48)*CX206,2)</f>
        <v>0</v>
      </c>
      <c r="DH206">
        <f>ROUND(ROUND(AG206,2)*CX206,2)</f>
        <v>0</v>
      </c>
      <c r="DI206">
        <f>ROUND((ROUND(AH206,2)*0.48)*CX206,2)</f>
        <v>24.97</v>
      </c>
      <c r="DJ206">
        <f>DI206</f>
        <v>24.97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ROW(Source!A220)</f>
        <v>220</v>
      </c>
      <c r="B207">
        <v>271789439</v>
      </c>
      <c r="C207">
        <v>271790303</v>
      </c>
      <c r="D207">
        <v>140371526</v>
      </c>
      <c r="E207">
        <v>1</v>
      </c>
      <c r="F207">
        <v>1</v>
      </c>
      <c r="G207">
        <v>1</v>
      </c>
      <c r="H207">
        <v>2</v>
      </c>
      <c r="I207" t="s">
        <v>501</v>
      </c>
      <c r="J207" t="s">
        <v>502</v>
      </c>
      <c r="K207" t="s">
        <v>503</v>
      </c>
      <c r="L207">
        <v>1368</v>
      </c>
      <c r="N207">
        <v>1011</v>
      </c>
      <c r="O207" t="s">
        <v>504</v>
      </c>
      <c r="P207" t="s">
        <v>504</v>
      </c>
      <c r="Q207">
        <v>1</v>
      </c>
      <c r="W207">
        <v>0</v>
      </c>
      <c r="X207">
        <v>2068214024</v>
      </c>
      <c r="Y207">
        <f>(AT207*0.48)</f>
        <v>0.14399999999999999</v>
      </c>
      <c r="AA207">
        <v>0</v>
      </c>
      <c r="AB207">
        <v>322.86</v>
      </c>
      <c r="AC207">
        <v>0</v>
      </c>
      <c r="AD207">
        <v>0</v>
      </c>
      <c r="AE207">
        <v>0</v>
      </c>
      <c r="AF207">
        <v>237.4</v>
      </c>
      <c r="AG207">
        <v>0</v>
      </c>
      <c r="AH207">
        <v>0</v>
      </c>
      <c r="AI207">
        <v>1</v>
      </c>
      <c r="AJ207">
        <v>1.36</v>
      </c>
      <c r="AK207">
        <v>1.45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0.3</v>
      </c>
      <c r="AU207" t="s">
        <v>24</v>
      </c>
      <c r="AV207">
        <v>0</v>
      </c>
      <c r="AW207">
        <v>2</v>
      </c>
      <c r="AX207">
        <v>271790309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ROUND(Y207*Source!I220*DO207,9)</f>
        <v>0</v>
      </c>
      <c r="CX207">
        <f>ROUND(Y207*Source!I220,9)</f>
        <v>0.14399999999999999</v>
      </c>
      <c r="CY207">
        <f>AB207</f>
        <v>322.86</v>
      </c>
      <c r="CZ207">
        <f>AF207</f>
        <v>237.4</v>
      </c>
      <c r="DA207">
        <f>AJ207</f>
        <v>1.36</v>
      </c>
      <c r="DB207">
        <f t="shared" si="3"/>
        <v>34.185600000000001</v>
      </c>
      <c r="DC207">
        <f>ROUND((ROUND(AT207*AG207,2)*0.48),6)</f>
        <v>0</v>
      </c>
      <c r="DD207" t="s">
        <v>3</v>
      </c>
      <c r="DE207" t="s">
        <v>3</v>
      </c>
      <c r="DF207">
        <f>ROUND(ROUND(AE207,2)*CX207,2)</f>
        <v>0</v>
      </c>
      <c r="DG207">
        <f>ROUND(ROUND(AF207*AJ207,2)*CX207,2)</f>
        <v>46.49</v>
      </c>
      <c r="DH207">
        <f>ROUND(ROUND(AG207*AK207,2)*CX207,2)</f>
        <v>0</v>
      </c>
      <c r="DI207">
        <f>ROUND(ROUND(AH207,2)*CX207,2)</f>
        <v>0</v>
      </c>
      <c r="DJ207">
        <f>DG207</f>
        <v>46.49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ROW(Source!A221)</f>
        <v>221</v>
      </c>
      <c r="B208">
        <v>271789439</v>
      </c>
      <c r="C208">
        <v>271790310</v>
      </c>
      <c r="D208">
        <v>140403176</v>
      </c>
      <c r="E208">
        <v>1</v>
      </c>
      <c r="F208">
        <v>1</v>
      </c>
      <c r="G208">
        <v>1</v>
      </c>
      <c r="H208">
        <v>1</v>
      </c>
      <c r="I208" t="s">
        <v>496</v>
      </c>
      <c r="J208" t="s">
        <v>3</v>
      </c>
      <c r="K208" t="s">
        <v>497</v>
      </c>
      <c r="L208">
        <v>1369</v>
      </c>
      <c r="N208">
        <v>1013</v>
      </c>
      <c r="O208" t="s">
        <v>498</v>
      </c>
      <c r="P208" t="s">
        <v>498</v>
      </c>
      <c r="Q208">
        <v>1</v>
      </c>
      <c r="W208">
        <v>0</v>
      </c>
      <c r="X208">
        <v>1283279319</v>
      </c>
      <c r="Y208">
        <f>AT208</f>
        <v>1.1000000000000001</v>
      </c>
      <c r="AA208">
        <v>0</v>
      </c>
      <c r="AB208">
        <v>0</v>
      </c>
      <c r="AC208">
        <v>0</v>
      </c>
      <c r="AD208">
        <v>173.4</v>
      </c>
      <c r="AE208">
        <v>0</v>
      </c>
      <c r="AF208">
        <v>0</v>
      </c>
      <c r="AG208">
        <v>0</v>
      </c>
      <c r="AH208">
        <v>173.4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1.1000000000000001</v>
      </c>
      <c r="AU208" t="s">
        <v>3</v>
      </c>
      <c r="AV208">
        <v>1</v>
      </c>
      <c r="AW208">
        <v>2</v>
      </c>
      <c r="AX208">
        <v>271790314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ROUND(AT208*Source!I221*AH208*AL208,2)</f>
        <v>190.74</v>
      </c>
      <c r="CV208">
        <f>ROUND(Y208*Source!I221,9)</f>
        <v>1.1000000000000001</v>
      </c>
      <c r="CW208">
        <v>0</v>
      </c>
      <c r="CX208">
        <f>ROUND(Y208*Source!I221,9)</f>
        <v>1.1000000000000001</v>
      </c>
      <c r="CY208">
        <f>AD208</f>
        <v>173.4</v>
      </c>
      <c r="CZ208">
        <f>AH208</f>
        <v>173.4</v>
      </c>
      <c r="DA208">
        <f>AL208</f>
        <v>1</v>
      </c>
      <c r="DB208">
        <f t="shared" si="3"/>
        <v>91.555199999999999</v>
      </c>
      <c r="DC208">
        <f>ROUND(ROUND(AT208*AG208,2),6)</f>
        <v>0</v>
      </c>
      <c r="DD208" t="s">
        <v>24</v>
      </c>
      <c r="DE208" t="s">
        <v>3</v>
      </c>
      <c r="DF208">
        <f>ROUND((ROUND(AE208,2)*0.48)*CX208,2)</f>
        <v>0</v>
      </c>
      <c r="DG208">
        <f>ROUND((ROUND(AF208,2)*0.48)*CX208,2)</f>
        <v>0</v>
      </c>
      <c r="DH208">
        <f>ROUND(ROUND(AG208,2)*CX208,2)</f>
        <v>0</v>
      </c>
      <c r="DI208">
        <f>ROUND((ROUND(AH208,2)*0.48)*CX208,2)</f>
        <v>91.56</v>
      </c>
      <c r="DJ208">
        <f>DI208</f>
        <v>91.56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ROW(Source!A221)</f>
        <v>221</v>
      </c>
      <c r="B209">
        <v>271789439</v>
      </c>
      <c r="C209">
        <v>271790310</v>
      </c>
      <c r="D209">
        <v>140403178</v>
      </c>
      <c r="E209">
        <v>1</v>
      </c>
      <c r="F209">
        <v>1</v>
      </c>
      <c r="G209">
        <v>1</v>
      </c>
      <c r="H209">
        <v>1</v>
      </c>
      <c r="I209" t="s">
        <v>499</v>
      </c>
      <c r="J209" t="s">
        <v>3</v>
      </c>
      <c r="K209" t="s">
        <v>500</v>
      </c>
      <c r="L209">
        <v>1369</v>
      </c>
      <c r="N209">
        <v>1013</v>
      </c>
      <c r="O209" t="s">
        <v>498</v>
      </c>
      <c r="P209" t="s">
        <v>498</v>
      </c>
      <c r="Q209">
        <v>1</v>
      </c>
      <c r="W209">
        <v>0</v>
      </c>
      <c r="X209">
        <v>-2054596809</v>
      </c>
      <c r="Y209">
        <f>AT209</f>
        <v>0.28000000000000003</v>
      </c>
      <c r="AA209">
        <v>0</v>
      </c>
      <c r="AB209">
        <v>0</v>
      </c>
      <c r="AC209">
        <v>0</v>
      </c>
      <c r="AD209">
        <v>173.4</v>
      </c>
      <c r="AE209">
        <v>0</v>
      </c>
      <c r="AF209">
        <v>0</v>
      </c>
      <c r="AG209">
        <v>0</v>
      </c>
      <c r="AH209">
        <v>173.4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0.28000000000000003</v>
      </c>
      <c r="AU209" t="s">
        <v>3</v>
      </c>
      <c r="AV209">
        <v>2</v>
      </c>
      <c r="AW209">
        <v>2</v>
      </c>
      <c r="AX209">
        <v>271790315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ROUND(Y209*Source!I221,9)</f>
        <v>0.28000000000000003</v>
      </c>
      <c r="CY209">
        <f>AD209</f>
        <v>173.4</v>
      </c>
      <c r="CZ209">
        <f>AH209</f>
        <v>173.4</v>
      </c>
      <c r="DA209">
        <f>AL209</f>
        <v>1</v>
      </c>
      <c r="DB209">
        <f t="shared" si="3"/>
        <v>23.303999999999998</v>
      </c>
      <c r="DC209">
        <f>ROUND(ROUND(AT209*AG209,2),6)</f>
        <v>0</v>
      </c>
      <c r="DD209" t="s">
        <v>24</v>
      </c>
      <c r="DE209" t="s">
        <v>3</v>
      </c>
      <c r="DF209">
        <f>ROUND((ROUND(AE209,2)*0.48)*CX209,2)</f>
        <v>0</v>
      </c>
      <c r="DG209">
        <f>ROUND((ROUND(AF209,2)*0.48)*CX209,2)</f>
        <v>0</v>
      </c>
      <c r="DH209">
        <f>ROUND(ROUND(AG209,2)*CX209,2)</f>
        <v>0</v>
      </c>
      <c r="DI209">
        <f>ROUND((ROUND(AH209,2)*0.48)*CX209,2)</f>
        <v>23.3</v>
      </c>
      <c r="DJ209">
        <f>DI209</f>
        <v>23.3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ROW(Source!A221)</f>
        <v>221</v>
      </c>
      <c r="B210">
        <v>271789439</v>
      </c>
      <c r="C210">
        <v>271790310</v>
      </c>
      <c r="D210">
        <v>140371526</v>
      </c>
      <c r="E210">
        <v>1</v>
      </c>
      <c r="F210">
        <v>1</v>
      </c>
      <c r="G210">
        <v>1</v>
      </c>
      <c r="H210">
        <v>2</v>
      </c>
      <c r="I210" t="s">
        <v>501</v>
      </c>
      <c r="J210" t="s">
        <v>502</v>
      </c>
      <c r="K210" t="s">
        <v>503</v>
      </c>
      <c r="L210">
        <v>1368</v>
      </c>
      <c r="N210">
        <v>1011</v>
      </c>
      <c r="O210" t="s">
        <v>504</v>
      </c>
      <c r="P210" t="s">
        <v>504</v>
      </c>
      <c r="Q210">
        <v>1</v>
      </c>
      <c r="W210">
        <v>0</v>
      </c>
      <c r="X210">
        <v>2068214024</v>
      </c>
      <c r="Y210">
        <f>(AT210*0.48)</f>
        <v>0.13440000000000002</v>
      </c>
      <c r="AA210">
        <v>0</v>
      </c>
      <c r="AB210">
        <v>322.86</v>
      </c>
      <c r="AC210">
        <v>0</v>
      </c>
      <c r="AD210">
        <v>0</v>
      </c>
      <c r="AE210">
        <v>0</v>
      </c>
      <c r="AF210">
        <v>237.4</v>
      </c>
      <c r="AG210">
        <v>0</v>
      </c>
      <c r="AH210">
        <v>0</v>
      </c>
      <c r="AI210">
        <v>1</v>
      </c>
      <c r="AJ210">
        <v>1.36</v>
      </c>
      <c r="AK210">
        <v>1.45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0.28000000000000003</v>
      </c>
      <c r="AU210" t="s">
        <v>24</v>
      </c>
      <c r="AV210">
        <v>0</v>
      </c>
      <c r="AW210">
        <v>2</v>
      </c>
      <c r="AX210">
        <v>271790316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ROUND(Y210*Source!I221*DO210,9)</f>
        <v>0</v>
      </c>
      <c r="CX210">
        <f>ROUND(Y210*Source!I221,9)</f>
        <v>0.13439999999999999</v>
      </c>
      <c r="CY210">
        <f>AB210</f>
        <v>322.86</v>
      </c>
      <c r="CZ210">
        <f>AF210</f>
        <v>237.4</v>
      </c>
      <c r="DA210">
        <f>AJ210</f>
        <v>1.36</v>
      </c>
      <c r="DB210">
        <f t="shared" si="3"/>
        <v>31.9056</v>
      </c>
      <c r="DC210">
        <f>ROUND((ROUND(AT210*AG210,2)*0.48),6)</f>
        <v>0</v>
      </c>
      <c r="DD210" t="s">
        <v>3</v>
      </c>
      <c r="DE210" t="s">
        <v>3</v>
      </c>
      <c r="DF210">
        <f>ROUND(ROUND(AE210,2)*CX210,2)</f>
        <v>0</v>
      </c>
      <c r="DG210">
        <f>ROUND(ROUND(AF210*AJ210,2)*CX210,2)</f>
        <v>43.39</v>
      </c>
      <c r="DH210">
        <f>ROUND(ROUND(AG210*AK210,2)*CX210,2)</f>
        <v>0</v>
      </c>
      <c r="DI210">
        <f>ROUND(ROUND(AH210,2)*CX210,2)</f>
        <v>0</v>
      </c>
      <c r="DJ210">
        <f>DG210</f>
        <v>43.39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ROW(Source!A222)</f>
        <v>222</v>
      </c>
      <c r="B211">
        <v>271789439</v>
      </c>
      <c r="C211">
        <v>271790317</v>
      </c>
      <c r="D211">
        <v>140403176</v>
      </c>
      <c r="E211">
        <v>1</v>
      </c>
      <c r="F211">
        <v>1</v>
      </c>
      <c r="G211">
        <v>1</v>
      </c>
      <c r="H211">
        <v>1</v>
      </c>
      <c r="I211" t="s">
        <v>496</v>
      </c>
      <c r="J211" t="s">
        <v>3</v>
      </c>
      <c r="K211" t="s">
        <v>497</v>
      </c>
      <c r="L211">
        <v>1369</v>
      </c>
      <c r="N211">
        <v>1013</v>
      </c>
      <c r="O211" t="s">
        <v>498</v>
      </c>
      <c r="P211" t="s">
        <v>498</v>
      </c>
      <c r="Q211">
        <v>1</v>
      </c>
      <c r="W211">
        <v>0</v>
      </c>
      <c r="X211">
        <v>1283279319</v>
      </c>
      <c r="Y211">
        <f>AT211</f>
        <v>1.2999999999999998</v>
      </c>
      <c r="AA211">
        <v>0</v>
      </c>
      <c r="AB211">
        <v>0</v>
      </c>
      <c r="AC211">
        <v>0</v>
      </c>
      <c r="AD211">
        <v>173.4</v>
      </c>
      <c r="AE211">
        <v>0</v>
      </c>
      <c r="AF211">
        <v>0</v>
      </c>
      <c r="AG211">
        <v>0</v>
      </c>
      <c r="AH211">
        <v>173.4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1.2999999999999998</v>
      </c>
      <c r="AU211" t="s">
        <v>3</v>
      </c>
      <c r="AV211">
        <v>1</v>
      </c>
      <c r="AW211">
        <v>2</v>
      </c>
      <c r="AX211">
        <v>271790321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ROUND(AT211*Source!I222*AH211*AL211,2)</f>
        <v>225.42</v>
      </c>
      <c r="CV211">
        <f>ROUND(Y211*Source!I222,9)</f>
        <v>1.3</v>
      </c>
      <c r="CW211">
        <v>0</v>
      </c>
      <c r="CX211">
        <f>ROUND(Y211*Source!I222,9)</f>
        <v>1.3</v>
      </c>
      <c r="CY211">
        <f>AD211</f>
        <v>173.4</v>
      </c>
      <c r="CZ211">
        <f>AH211</f>
        <v>173.4</v>
      </c>
      <c r="DA211">
        <f>AL211</f>
        <v>1</v>
      </c>
      <c r="DB211">
        <f t="shared" si="3"/>
        <v>108.2016</v>
      </c>
      <c r="DC211">
        <f>ROUND(ROUND(AT211*AG211,2),6)</f>
        <v>0</v>
      </c>
      <c r="DD211" t="s">
        <v>24</v>
      </c>
      <c r="DE211" t="s">
        <v>3</v>
      </c>
      <c r="DF211">
        <f>ROUND((ROUND(AE211,2)*0.48)*CX211,2)</f>
        <v>0</v>
      </c>
      <c r="DG211">
        <f>ROUND((ROUND(AF211,2)*0.48)*CX211,2)</f>
        <v>0</v>
      </c>
      <c r="DH211">
        <f>ROUND(ROUND(AG211,2)*CX211,2)</f>
        <v>0</v>
      </c>
      <c r="DI211">
        <f>ROUND((ROUND(AH211,2)*0.48)*CX211,2)</f>
        <v>108.2</v>
      </c>
      <c r="DJ211">
        <f>DI211</f>
        <v>108.2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ROW(Source!A222)</f>
        <v>222</v>
      </c>
      <c r="B212">
        <v>271789439</v>
      </c>
      <c r="C212">
        <v>271790317</v>
      </c>
      <c r="D212">
        <v>140403178</v>
      </c>
      <c r="E212">
        <v>1</v>
      </c>
      <c r="F212">
        <v>1</v>
      </c>
      <c r="G212">
        <v>1</v>
      </c>
      <c r="H212">
        <v>1</v>
      </c>
      <c r="I212" t="s">
        <v>499</v>
      </c>
      <c r="J212" t="s">
        <v>3</v>
      </c>
      <c r="K212" t="s">
        <v>500</v>
      </c>
      <c r="L212">
        <v>1369</v>
      </c>
      <c r="N212">
        <v>1013</v>
      </c>
      <c r="O212" t="s">
        <v>498</v>
      </c>
      <c r="P212" t="s">
        <v>498</v>
      </c>
      <c r="Q212">
        <v>1</v>
      </c>
      <c r="W212">
        <v>0</v>
      </c>
      <c r="X212">
        <v>-2054596809</v>
      </c>
      <c r="Y212">
        <f>AT212</f>
        <v>0.33</v>
      </c>
      <c r="AA212">
        <v>0</v>
      </c>
      <c r="AB212">
        <v>0</v>
      </c>
      <c r="AC212">
        <v>0</v>
      </c>
      <c r="AD212">
        <v>173.4</v>
      </c>
      <c r="AE212">
        <v>0</v>
      </c>
      <c r="AF212">
        <v>0</v>
      </c>
      <c r="AG212">
        <v>0</v>
      </c>
      <c r="AH212">
        <v>173.4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0.33</v>
      </c>
      <c r="AU212" t="s">
        <v>3</v>
      </c>
      <c r="AV212">
        <v>2</v>
      </c>
      <c r="AW212">
        <v>2</v>
      </c>
      <c r="AX212">
        <v>271790322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ROUND(Y212*Source!I222,9)</f>
        <v>0.33</v>
      </c>
      <c r="CY212">
        <f>AD212</f>
        <v>173.4</v>
      </c>
      <c r="CZ212">
        <f>AH212</f>
        <v>173.4</v>
      </c>
      <c r="DA212">
        <f>AL212</f>
        <v>1</v>
      </c>
      <c r="DB212">
        <f t="shared" si="3"/>
        <v>27.465599999999998</v>
      </c>
      <c r="DC212">
        <f>ROUND(ROUND(AT212*AG212,2),6)</f>
        <v>0</v>
      </c>
      <c r="DD212" t="s">
        <v>24</v>
      </c>
      <c r="DE212" t="s">
        <v>3</v>
      </c>
      <c r="DF212">
        <f>ROUND((ROUND(AE212,2)*0.48)*CX212,2)</f>
        <v>0</v>
      </c>
      <c r="DG212">
        <f>ROUND((ROUND(AF212,2)*0.48)*CX212,2)</f>
        <v>0</v>
      </c>
      <c r="DH212">
        <f>ROUND(ROUND(AG212,2)*CX212,2)</f>
        <v>0</v>
      </c>
      <c r="DI212">
        <f>ROUND((ROUND(AH212,2)*0.48)*CX212,2)</f>
        <v>27.47</v>
      </c>
      <c r="DJ212">
        <f>DI212</f>
        <v>27.47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ROW(Source!A222)</f>
        <v>222</v>
      </c>
      <c r="B213">
        <v>271789439</v>
      </c>
      <c r="C213">
        <v>271790317</v>
      </c>
      <c r="D213">
        <v>140371526</v>
      </c>
      <c r="E213">
        <v>1</v>
      </c>
      <c r="F213">
        <v>1</v>
      </c>
      <c r="G213">
        <v>1</v>
      </c>
      <c r="H213">
        <v>2</v>
      </c>
      <c r="I213" t="s">
        <v>501</v>
      </c>
      <c r="J213" t="s">
        <v>502</v>
      </c>
      <c r="K213" t="s">
        <v>503</v>
      </c>
      <c r="L213">
        <v>1368</v>
      </c>
      <c r="N213">
        <v>1011</v>
      </c>
      <c r="O213" t="s">
        <v>504</v>
      </c>
      <c r="P213" t="s">
        <v>504</v>
      </c>
      <c r="Q213">
        <v>1</v>
      </c>
      <c r="W213">
        <v>0</v>
      </c>
      <c r="X213">
        <v>2068214024</v>
      </c>
      <c r="Y213">
        <f>(AT213*0.48)</f>
        <v>0.15840000000000001</v>
      </c>
      <c r="AA213">
        <v>0</v>
      </c>
      <c r="AB213">
        <v>322.86</v>
      </c>
      <c r="AC213">
        <v>0</v>
      </c>
      <c r="AD213">
        <v>0</v>
      </c>
      <c r="AE213">
        <v>0</v>
      </c>
      <c r="AF213">
        <v>237.4</v>
      </c>
      <c r="AG213">
        <v>0</v>
      </c>
      <c r="AH213">
        <v>0</v>
      </c>
      <c r="AI213">
        <v>1</v>
      </c>
      <c r="AJ213">
        <v>1.36</v>
      </c>
      <c r="AK213">
        <v>1.45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0.33</v>
      </c>
      <c r="AU213" t="s">
        <v>24</v>
      </c>
      <c r="AV213">
        <v>0</v>
      </c>
      <c r="AW213">
        <v>2</v>
      </c>
      <c r="AX213">
        <v>271790323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ROUND(Y213*Source!I222*DO213,9)</f>
        <v>0</v>
      </c>
      <c r="CX213">
        <f>ROUND(Y213*Source!I222,9)</f>
        <v>0.15840000000000001</v>
      </c>
      <c r="CY213">
        <f>AB213</f>
        <v>322.86</v>
      </c>
      <c r="CZ213">
        <f>AF213</f>
        <v>237.4</v>
      </c>
      <c r="DA213">
        <f>AJ213</f>
        <v>1.36</v>
      </c>
      <c r="DB213">
        <f t="shared" si="3"/>
        <v>37.603200000000001</v>
      </c>
      <c r="DC213">
        <f>ROUND((ROUND(AT213*AG213,2)*0.48),6)</f>
        <v>0</v>
      </c>
      <c r="DD213" t="s">
        <v>3</v>
      </c>
      <c r="DE213" t="s">
        <v>3</v>
      </c>
      <c r="DF213">
        <f>ROUND(ROUND(AE213,2)*CX213,2)</f>
        <v>0</v>
      </c>
      <c r="DG213">
        <f>ROUND(ROUND(AF213*AJ213,2)*CX213,2)</f>
        <v>51.14</v>
      </c>
      <c r="DH213">
        <f>ROUND(ROUND(AG213*AK213,2)*CX213,2)</f>
        <v>0</v>
      </c>
      <c r="DI213">
        <f>ROUND(ROUND(AH213,2)*CX213,2)</f>
        <v>0</v>
      </c>
      <c r="DJ213">
        <f>DG213</f>
        <v>51.14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ROW(Source!A223)</f>
        <v>223</v>
      </c>
      <c r="B214">
        <v>271789439</v>
      </c>
      <c r="C214">
        <v>271790324</v>
      </c>
      <c r="D214">
        <v>140403176</v>
      </c>
      <c r="E214">
        <v>1</v>
      </c>
      <c r="F214">
        <v>1</v>
      </c>
      <c r="G214">
        <v>1</v>
      </c>
      <c r="H214">
        <v>1</v>
      </c>
      <c r="I214" t="s">
        <v>496</v>
      </c>
      <c r="J214" t="s">
        <v>3</v>
      </c>
      <c r="K214" t="s">
        <v>497</v>
      </c>
      <c r="L214">
        <v>1369</v>
      </c>
      <c r="N214">
        <v>1013</v>
      </c>
      <c r="O214" t="s">
        <v>498</v>
      </c>
      <c r="P214" t="s">
        <v>498</v>
      </c>
      <c r="Q214">
        <v>1</v>
      </c>
      <c r="W214">
        <v>0</v>
      </c>
      <c r="X214">
        <v>1283279319</v>
      </c>
      <c r="Y214">
        <f>AT214</f>
        <v>1.2999999999999998</v>
      </c>
      <c r="AA214">
        <v>0</v>
      </c>
      <c r="AB214">
        <v>0</v>
      </c>
      <c r="AC214">
        <v>0</v>
      </c>
      <c r="AD214">
        <v>173.4</v>
      </c>
      <c r="AE214">
        <v>0</v>
      </c>
      <c r="AF214">
        <v>0</v>
      </c>
      <c r="AG214">
        <v>0</v>
      </c>
      <c r="AH214">
        <v>173.4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1.2999999999999998</v>
      </c>
      <c r="AU214" t="s">
        <v>3</v>
      </c>
      <c r="AV214">
        <v>1</v>
      </c>
      <c r="AW214">
        <v>2</v>
      </c>
      <c r="AX214">
        <v>271790328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ROUND(AT214*Source!I223*AH214*AL214,2)</f>
        <v>225.42</v>
      </c>
      <c r="CV214">
        <f>ROUND(Y214*Source!I223,9)</f>
        <v>1.3</v>
      </c>
      <c r="CW214">
        <v>0</v>
      </c>
      <c r="CX214">
        <f>ROUND(Y214*Source!I223,9)</f>
        <v>1.3</v>
      </c>
      <c r="CY214">
        <f>AD214</f>
        <v>173.4</v>
      </c>
      <c r="CZ214">
        <f>AH214</f>
        <v>173.4</v>
      </c>
      <c r="DA214">
        <f>AL214</f>
        <v>1</v>
      </c>
      <c r="DB214">
        <f t="shared" si="3"/>
        <v>108.2016</v>
      </c>
      <c r="DC214">
        <f>ROUND(ROUND(AT214*AG214,2),6)</f>
        <v>0</v>
      </c>
      <c r="DD214" t="s">
        <v>24</v>
      </c>
      <c r="DE214" t="s">
        <v>3</v>
      </c>
      <c r="DF214">
        <f>ROUND((ROUND(AE214,2)*0.48)*CX214,2)</f>
        <v>0</v>
      </c>
      <c r="DG214">
        <f>ROUND((ROUND(AF214,2)*0.48)*CX214,2)</f>
        <v>0</v>
      </c>
      <c r="DH214">
        <f>ROUND(ROUND(AG214,2)*CX214,2)</f>
        <v>0</v>
      </c>
      <c r="DI214">
        <f>ROUND((ROUND(AH214,2)*0.48)*CX214,2)</f>
        <v>108.2</v>
      </c>
      <c r="DJ214">
        <f>DI214</f>
        <v>108.2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ROW(Source!A223)</f>
        <v>223</v>
      </c>
      <c r="B215">
        <v>271789439</v>
      </c>
      <c r="C215">
        <v>271790324</v>
      </c>
      <c r="D215">
        <v>140403178</v>
      </c>
      <c r="E215">
        <v>1</v>
      </c>
      <c r="F215">
        <v>1</v>
      </c>
      <c r="G215">
        <v>1</v>
      </c>
      <c r="H215">
        <v>1</v>
      </c>
      <c r="I215" t="s">
        <v>499</v>
      </c>
      <c r="J215" t="s">
        <v>3</v>
      </c>
      <c r="K215" t="s">
        <v>500</v>
      </c>
      <c r="L215">
        <v>1369</v>
      </c>
      <c r="N215">
        <v>1013</v>
      </c>
      <c r="O215" t="s">
        <v>498</v>
      </c>
      <c r="P215" t="s">
        <v>498</v>
      </c>
      <c r="Q215">
        <v>1</v>
      </c>
      <c r="W215">
        <v>0</v>
      </c>
      <c r="X215">
        <v>-2054596809</v>
      </c>
      <c r="Y215">
        <f>AT215</f>
        <v>0.33</v>
      </c>
      <c r="AA215">
        <v>0</v>
      </c>
      <c r="AB215">
        <v>0</v>
      </c>
      <c r="AC215">
        <v>0</v>
      </c>
      <c r="AD215">
        <v>173.4</v>
      </c>
      <c r="AE215">
        <v>0</v>
      </c>
      <c r="AF215">
        <v>0</v>
      </c>
      <c r="AG215">
        <v>0</v>
      </c>
      <c r="AH215">
        <v>173.4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0.33</v>
      </c>
      <c r="AU215" t="s">
        <v>3</v>
      </c>
      <c r="AV215">
        <v>2</v>
      </c>
      <c r="AW215">
        <v>2</v>
      </c>
      <c r="AX215">
        <v>271790329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ROUND(Y215*Source!I223,9)</f>
        <v>0.33</v>
      </c>
      <c r="CY215">
        <f>AD215</f>
        <v>173.4</v>
      </c>
      <c r="CZ215">
        <f>AH215</f>
        <v>173.4</v>
      </c>
      <c r="DA215">
        <f>AL215</f>
        <v>1</v>
      </c>
      <c r="DB215">
        <f t="shared" si="3"/>
        <v>27.465599999999998</v>
      </c>
      <c r="DC215">
        <f>ROUND(ROUND(AT215*AG215,2),6)</f>
        <v>0</v>
      </c>
      <c r="DD215" t="s">
        <v>24</v>
      </c>
      <c r="DE215" t="s">
        <v>3</v>
      </c>
      <c r="DF215">
        <f>ROUND((ROUND(AE215,2)*0.48)*CX215,2)</f>
        <v>0</v>
      </c>
      <c r="DG215">
        <f>ROUND((ROUND(AF215,2)*0.48)*CX215,2)</f>
        <v>0</v>
      </c>
      <c r="DH215">
        <f>ROUND(ROUND(AG215,2)*CX215,2)</f>
        <v>0</v>
      </c>
      <c r="DI215">
        <f>ROUND((ROUND(AH215,2)*0.48)*CX215,2)</f>
        <v>27.47</v>
      </c>
      <c r="DJ215">
        <f>DI215</f>
        <v>27.47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ROW(Source!A223)</f>
        <v>223</v>
      </c>
      <c r="B216">
        <v>271789439</v>
      </c>
      <c r="C216">
        <v>271790324</v>
      </c>
      <c r="D216">
        <v>140371526</v>
      </c>
      <c r="E216">
        <v>1</v>
      </c>
      <c r="F216">
        <v>1</v>
      </c>
      <c r="G216">
        <v>1</v>
      </c>
      <c r="H216">
        <v>2</v>
      </c>
      <c r="I216" t="s">
        <v>501</v>
      </c>
      <c r="J216" t="s">
        <v>502</v>
      </c>
      <c r="K216" t="s">
        <v>503</v>
      </c>
      <c r="L216">
        <v>1368</v>
      </c>
      <c r="N216">
        <v>1011</v>
      </c>
      <c r="O216" t="s">
        <v>504</v>
      </c>
      <c r="P216" t="s">
        <v>504</v>
      </c>
      <c r="Q216">
        <v>1</v>
      </c>
      <c r="W216">
        <v>0</v>
      </c>
      <c r="X216">
        <v>2068214024</v>
      </c>
      <c r="Y216">
        <f>(AT216*0.48)</f>
        <v>0.15840000000000001</v>
      </c>
      <c r="AA216">
        <v>0</v>
      </c>
      <c r="AB216">
        <v>322.86</v>
      </c>
      <c r="AC216">
        <v>0</v>
      </c>
      <c r="AD216">
        <v>0</v>
      </c>
      <c r="AE216">
        <v>0</v>
      </c>
      <c r="AF216">
        <v>237.4</v>
      </c>
      <c r="AG216">
        <v>0</v>
      </c>
      <c r="AH216">
        <v>0</v>
      </c>
      <c r="AI216">
        <v>1</v>
      </c>
      <c r="AJ216">
        <v>1.36</v>
      </c>
      <c r="AK216">
        <v>1.45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0.33</v>
      </c>
      <c r="AU216" t="s">
        <v>24</v>
      </c>
      <c r="AV216">
        <v>0</v>
      </c>
      <c r="AW216">
        <v>2</v>
      </c>
      <c r="AX216">
        <v>271790330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ROUND(Y216*Source!I223*DO216,9)</f>
        <v>0</v>
      </c>
      <c r="CX216">
        <f>ROUND(Y216*Source!I223,9)</f>
        <v>0.15840000000000001</v>
      </c>
      <c r="CY216">
        <f>AB216</f>
        <v>322.86</v>
      </c>
      <c r="CZ216">
        <f>AF216</f>
        <v>237.4</v>
      </c>
      <c r="DA216">
        <f>AJ216</f>
        <v>1.36</v>
      </c>
      <c r="DB216">
        <f t="shared" si="3"/>
        <v>37.603200000000001</v>
      </c>
      <c r="DC216">
        <f>ROUND((ROUND(AT216*AG216,2)*0.48),6)</f>
        <v>0</v>
      </c>
      <c r="DD216" t="s">
        <v>3</v>
      </c>
      <c r="DE216" t="s">
        <v>3</v>
      </c>
      <c r="DF216">
        <f>ROUND(ROUND(AE216,2)*CX216,2)</f>
        <v>0</v>
      </c>
      <c r="DG216">
        <f>ROUND(ROUND(AF216*AJ216,2)*CX216,2)</f>
        <v>51.14</v>
      </c>
      <c r="DH216">
        <f>ROUND(ROUND(AG216*AK216,2)*CX216,2)</f>
        <v>0</v>
      </c>
      <c r="DI216">
        <f>ROUND(ROUND(AH216,2)*CX216,2)</f>
        <v>0</v>
      </c>
      <c r="DJ216">
        <f>DG216</f>
        <v>51.14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ROW(Source!A224)</f>
        <v>224</v>
      </c>
      <c r="B217">
        <v>271789439</v>
      </c>
      <c r="C217">
        <v>271790331</v>
      </c>
      <c r="D217">
        <v>140403176</v>
      </c>
      <c r="E217">
        <v>1</v>
      </c>
      <c r="F217">
        <v>1</v>
      </c>
      <c r="G217">
        <v>1</v>
      </c>
      <c r="H217">
        <v>1</v>
      </c>
      <c r="I217" t="s">
        <v>496</v>
      </c>
      <c r="J217" t="s">
        <v>3</v>
      </c>
      <c r="K217" t="s">
        <v>497</v>
      </c>
      <c r="L217">
        <v>1369</v>
      </c>
      <c r="N217">
        <v>1013</v>
      </c>
      <c r="O217" t="s">
        <v>498</v>
      </c>
      <c r="P217" t="s">
        <v>498</v>
      </c>
      <c r="Q217">
        <v>1</v>
      </c>
      <c r="W217">
        <v>0</v>
      </c>
      <c r="X217">
        <v>1283279319</v>
      </c>
      <c r="Y217">
        <f>AT217</f>
        <v>1.9</v>
      </c>
      <c r="AA217">
        <v>0</v>
      </c>
      <c r="AB217">
        <v>0</v>
      </c>
      <c r="AC217">
        <v>0</v>
      </c>
      <c r="AD217">
        <v>173.4</v>
      </c>
      <c r="AE217">
        <v>0</v>
      </c>
      <c r="AF217">
        <v>0</v>
      </c>
      <c r="AG217">
        <v>0</v>
      </c>
      <c r="AH217">
        <v>173.4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1.9</v>
      </c>
      <c r="AU217" t="s">
        <v>3</v>
      </c>
      <c r="AV217">
        <v>1</v>
      </c>
      <c r="AW217">
        <v>2</v>
      </c>
      <c r="AX217">
        <v>271790335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ROUND(AT217*Source!I224*AH217*AL217,2)</f>
        <v>329.46</v>
      </c>
      <c r="CV217">
        <f>ROUND(Y217*Source!I224,9)</f>
        <v>1.9</v>
      </c>
      <c r="CW217">
        <v>0</v>
      </c>
      <c r="CX217">
        <f>ROUND(Y217*Source!I224,9)</f>
        <v>1.9</v>
      </c>
      <c r="CY217">
        <f>AD217</f>
        <v>173.4</v>
      </c>
      <c r="CZ217">
        <f>AH217</f>
        <v>173.4</v>
      </c>
      <c r="DA217">
        <f>AL217</f>
        <v>1</v>
      </c>
      <c r="DB217">
        <f t="shared" si="3"/>
        <v>158.14080000000001</v>
      </c>
      <c r="DC217">
        <f>ROUND(ROUND(AT217*AG217,2),6)</f>
        <v>0</v>
      </c>
      <c r="DD217" t="s">
        <v>24</v>
      </c>
      <c r="DE217" t="s">
        <v>3</v>
      </c>
      <c r="DF217">
        <f>ROUND((ROUND(AE217,2)*0.48)*CX217,2)</f>
        <v>0</v>
      </c>
      <c r="DG217">
        <f>ROUND((ROUND(AF217,2)*0.48)*CX217,2)</f>
        <v>0</v>
      </c>
      <c r="DH217">
        <f>ROUND(ROUND(AG217,2)*CX217,2)</f>
        <v>0</v>
      </c>
      <c r="DI217">
        <f>ROUND((ROUND(AH217,2)*0.48)*CX217,2)</f>
        <v>158.13999999999999</v>
      </c>
      <c r="DJ217">
        <f>DI217</f>
        <v>158.13999999999999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ROW(Source!A224)</f>
        <v>224</v>
      </c>
      <c r="B218">
        <v>271789439</v>
      </c>
      <c r="C218">
        <v>271790331</v>
      </c>
      <c r="D218">
        <v>140403178</v>
      </c>
      <c r="E218">
        <v>1</v>
      </c>
      <c r="F218">
        <v>1</v>
      </c>
      <c r="G218">
        <v>1</v>
      </c>
      <c r="H218">
        <v>1</v>
      </c>
      <c r="I218" t="s">
        <v>499</v>
      </c>
      <c r="J218" t="s">
        <v>3</v>
      </c>
      <c r="K218" t="s">
        <v>500</v>
      </c>
      <c r="L218">
        <v>1369</v>
      </c>
      <c r="N218">
        <v>1013</v>
      </c>
      <c r="O218" t="s">
        <v>498</v>
      </c>
      <c r="P218" t="s">
        <v>498</v>
      </c>
      <c r="Q218">
        <v>1</v>
      </c>
      <c r="W218">
        <v>0</v>
      </c>
      <c r="X218">
        <v>-2054596809</v>
      </c>
      <c r="Y218">
        <f>AT218</f>
        <v>0.48</v>
      </c>
      <c r="AA218">
        <v>0</v>
      </c>
      <c r="AB218">
        <v>0</v>
      </c>
      <c r="AC218">
        <v>0</v>
      </c>
      <c r="AD218">
        <v>173.4</v>
      </c>
      <c r="AE218">
        <v>0</v>
      </c>
      <c r="AF218">
        <v>0</v>
      </c>
      <c r="AG218">
        <v>0</v>
      </c>
      <c r="AH218">
        <v>173.4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0.48</v>
      </c>
      <c r="AU218" t="s">
        <v>3</v>
      </c>
      <c r="AV218">
        <v>2</v>
      </c>
      <c r="AW218">
        <v>2</v>
      </c>
      <c r="AX218">
        <v>271790336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ROUND(Y218*Source!I224,9)</f>
        <v>0.48</v>
      </c>
      <c r="CY218">
        <f>AD218</f>
        <v>173.4</v>
      </c>
      <c r="CZ218">
        <f>AH218</f>
        <v>173.4</v>
      </c>
      <c r="DA218">
        <f>AL218</f>
        <v>1</v>
      </c>
      <c r="DB218">
        <f t="shared" si="3"/>
        <v>39.950400000000002</v>
      </c>
      <c r="DC218">
        <f>ROUND(ROUND(AT218*AG218,2),6)</f>
        <v>0</v>
      </c>
      <c r="DD218" t="s">
        <v>24</v>
      </c>
      <c r="DE218" t="s">
        <v>3</v>
      </c>
      <c r="DF218">
        <f>ROUND((ROUND(AE218,2)*0.48)*CX218,2)</f>
        <v>0</v>
      </c>
      <c r="DG218">
        <f>ROUND((ROUND(AF218,2)*0.48)*CX218,2)</f>
        <v>0</v>
      </c>
      <c r="DH218">
        <f>ROUND(ROUND(AG218,2)*CX218,2)</f>
        <v>0</v>
      </c>
      <c r="DI218">
        <f>ROUND((ROUND(AH218,2)*0.48)*CX218,2)</f>
        <v>39.950000000000003</v>
      </c>
      <c r="DJ218">
        <f>DI218</f>
        <v>39.950000000000003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ROW(Source!A224)</f>
        <v>224</v>
      </c>
      <c r="B219">
        <v>271789439</v>
      </c>
      <c r="C219">
        <v>271790331</v>
      </c>
      <c r="D219">
        <v>140371526</v>
      </c>
      <c r="E219">
        <v>1</v>
      </c>
      <c r="F219">
        <v>1</v>
      </c>
      <c r="G219">
        <v>1</v>
      </c>
      <c r="H219">
        <v>2</v>
      </c>
      <c r="I219" t="s">
        <v>501</v>
      </c>
      <c r="J219" t="s">
        <v>502</v>
      </c>
      <c r="K219" t="s">
        <v>503</v>
      </c>
      <c r="L219">
        <v>1368</v>
      </c>
      <c r="N219">
        <v>1011</v>
      </c>
      <c r="O219" t="s">
        <v>504</v>
      </c>
      <c r="P219" t="s">
        <v>504</v>
      </c>
      <c r="Q219">
        <v>1</v>
      </c>
      <c r="W219">
        <v>0</v>
      </c>
      <c r="X219">
        <v>2068214024</v>
      </c>
      <c r="Y219">
        <f>(AT219*0.48)</f>
        <v>0.23039999999999999</v>
      </c>
      <c r="AA219">
        <v>0</v>
      </c>
      <c r="AB219">
        <v>322.86</v>
      </c>
      <c r="AC219">
        <v>0</v>
      </c>
      <c r="AD219">
        <v>0</v>
      </c>
      <c r="AE219">
        <v>0</v>
      </c>
      <c r="AF219">
        <v>237.4</v>
      </c>
      <c r="AG219">
        <v>0</v>
      </c>
      <c r="AH219">
        <v>0</v>
      </c>
      <c r="AI219">
        <v>1</v>
      </c>
      <c r="AJ219">
        <v>1.36</v>
      </c>
      <c r="AK219">
        <v>1.45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0.48</v>
      </c>
      <c r="AU219" t="s">
        <v>24</v>
      </c>
      <c r="AV219">
        <v>0</v>
      </c>
      <c r="AW219">
        <v>2</v>
      </c>
      <c r="AX219">
        <v>271790337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ROUND(Y219*Source!I224*DO219,9)</f>
        <v>0</v>
      </c>
      <c r="CX219">
        <f>ROUND(Y219*Source!I224,9)</f>
        <v>0.23039999999999999</v>
      </c>
      <c r="CY219">
        <f>AB219</f>
        <v>322.86</v>
      </c>
      <c r="CZ219">
        <f>AF219</f>
        <v>237.4</v>
      </c>
      <c r="DA219">
        <f>AJ219</f>
        <v>1.36</v>
      </c>
      <c r="DB219">
        <f t="shared" si="3"/>
        <v>54.695999999999998</v>
      </c>
      <c r="DC219">
        <f>ROUND((ROUND(AT219*AG219,2)*0.48),6)</f>
        <v>0</v>
      </c>
      <c r="DD219" t="s">
        <v>3</v>
      </c>
      <c r="DE219" t="s">
        <v>3</v>
      </c>
      <c r="DF219">
        <f>ROUND(ROUND(AE219,2)*CX219,2)</f>
        <v>0</v>
      </c>
      <c r="DG219">
        <f>ROUND(ROUND(AF219*AJ219,2)*CX219,2)</f>
        <v>74.39</v>
      </c>
      <c r="DH219">
        <f>ROUND(ROUND(AG219*AK219,2)*CX219,2)</f>
        <v>0</v>
      </c>
      <c r="DI219">
        <f>ROUND(ROUND(AH219,2)*CX219,2)</f>
        <v>0</v>
      </c>
      <c r="DJ219">
        <f>DG219</f>
        <v>74.39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ROW(Source!A225)</f>
        <v>225</v>
      </c>
      <c r="B220">
        <v>271789439</v>
      </c>
      <c r="C220">
        <v>271790338</v>
      </c>
      <c r="D220">
        <v>140403176</v>
      </c>
      <c r="E220">
        <v>1</v>
      </c>
      <c r="F220">
        <v>1</v>
      </c>
      <c r="G220">
        <v>1</v>
      </c>
      <c r="H220">
        <v>1</v>
      </c>
      <c r="I220" t="s">
        <v>496</v>
      </c>
      <c r="J220" t="s">
        <v>3</v>
      </c>
      <c r="K220" t="s">
        <v>497</v>
      </c>
      <c r="L220">
        <v>1369</v>
      </c>
      <c r="N220">
        <v>1013</v>
      </c>
      <c r="O220" t="s">
        <v>498</v>
      </c>
      <c r="P220" t="s">
        <v>498</v>
      </c>
      <c r="Q220">
        <v>1</v>
      </c>
      <c r="W220">
        <v>0</v>
      </c>
      <c r="X220">
        <v>1283279319</v>
      </c>
      <c r="Y220">
        <f>AT220</f>
        <v>1</v>
      </c>
      <c r="AA220">
        <v>0</v>
      </c>
      <c r="AB220">
        <v>0</v>
      </c>
      <c r="AC220">
        <v>0</v>
      </c>
      <c r="AD220">
        <v>173.4</v>
      </c>
      <c r="AE220">
        <v>0</v>
      </c>
      <c r="AF220">
        <v>0</v>
      </c>
      <c r="AG220">
        <v>0</v>
      </c>
      <c r="AH220">
        <v>173.4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</v>
      </c>
      <c r="AU220" t="s">
        <v>3</v>
      </c>
      <c r="AV220">
        <v>1</v>
      </c>
      <c r="AW220">
        <v>2</v>
      </c>
      <c r="AX220">
        <v>271790342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ROUND(AT220*Source!I225*AH220*AL220,2)</f>
        <v>173.4</v>
      </c>
      <c r="CV220">
        <f>ROUND(Y220*Source!I225,9)</f>
        <v>1</v>
      </c>
      <c r="CW220">
        <v>0</v>
      </c>
      <c r="CX220">
        <f>ROUND(Y220*Source!I225,9)</f>
        <v>1</v>
      </c>
      <c r="CY220">
        <f>AD220</f>
        <v>173.4</v>
      </c>
      <c r="CZ220">
        <f>AH220</f>
        <v>173.4</v>
      </c>
      <c r="DA220">
        <f>AL220</f>
        <v>1</v>
      </c>
      <c r="DB220">
        <f t="shared" si="3"/>
        <v>83.231999999999999</v>
      </c>
      <c r="DC220">
        <f>ROUND(ROUND(AT220*AG220,2),6)</f>
        <v>0</v>
      </c>
      <c r="DD220" t="s">
        <v>24</v>
      </c>
      <c r="DE220" t="s">
        <v>3</v>
      </c>
      <c r="DF220">
        <f>ROUND((ROUND(AE220,2)*0.48)*CX220,2)</f>
        <v>0</v>
      </c>
      <c r="DG220">
        <f>ROUND((ROUND(AF220,2)*0.48)*CX220,2)</f>
        <v>0</v>
      </c>
      <c r="DH220">
        <f>ROUND(ROUND(AG220,2)*CX220,2)</f>
        <v>0</v>
      </c>
      <c r="DI220">
        <f>ROUND((ROUND(AH220,2)*0.48)*CX220,2)</f>
        <v>83.23</v>
      </c>
      <c r="DJ220">
        <f>DI220</f>
        <v>83.23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ROW(Source!A225)</f>
        <v>225</v>
      </c>
      <c r="B221">
        <v>271789439</v>
      </c>
      <c r="C221">
        <v>271790338</v>
      </c>
      <c r="D221">
        <v>140403178</v>
      </c>
      <c r="E221">
        <v>1</v>
      </c>
      <c r="F221">
        <v>1</v>
      </c>
      <c r="G221">
        <v>1</v>
      </c>
      <c r="H221">
        <v>1</v>
      </c>
      <c r="I221" t="s">
        <v>499</v>
      </c>
      <c r="J221" t="s">
        <v>3</v>
      </c>
      <c r="K221" t="s">
        <v>500</v>
      </c>
      <c r="L221">
        <v>1369</v>
      </c>
      <c r="N221">
        <v>1013</v>
      </c>
      <c r="O221" t="s">
        <v>498</v>
      </c>
      <c r="P221" t="s">
        <v>498</v>
      </c>
      <c r="Q221">
        <v>1</v>
      </c>
      <c r="W221">
        <v>0</v>
      </c>
      <c r="X221">
        <v>-2054596809</v>
      </c>
      <c r="Y221">
        <f>AT221</f>
        <v>0.25</v>
      </c>
      <c r="AA221">
        <v>0</v>
      </c>
      <c r="AB221">
        <v>0</v>
      </c>
      <c r="AC221">
        <v>0</v>
      </c>
      <c r="AD221">
        <v>173.4</v>
      </c>
      <c r="AE221">
        <v>0</v>
      </c>
      <c r="AF221">
        <v>0</v>
      </c>
      <c r="AG221">
        <v>0</v>
      </c>
      <c r="AH221">
        <v>173.4</v>
      </c>
      <c r="AI221">
        <v>1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0.25</v>
      </c>
      <c r="AU221" t="s">
        <v>3</v>
      </c>
      <c r="AV221">
        <v>2</v>
      </c>
      <c r="AW221">
        <v>2</v>
      </c>
      <c r="AX221">
        <v>271790343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ROUND(Y221*Source!I225,9)</f>
        <v>0.25</v>
      </c>
      <c r="CY221">
        <f>AD221</f>
        <v>173.4</v>
      </c>
      <c r="CZ221">
        <f>AH221</f>
        <v>173.4</v>
      </c>
      <c r="DA221">
        <f>AL221</f>
        <v>1</v>
      </c>
      <c r="DB221">
        <f t="shared" si="3"/>
        <v>20.808</v>
      </c>
      <c r="DC221">
        <f>ROUND(ROUND(AT221*AG221,2),6)</f>
        <v>0</v>
      </c>
      <c r="DD221" t="s">
        <v>24</v>
      </c>
      <c r="DE221" t="s">
        <v>3</v>
      </c>
      <c r="DF221">
        <f>ROUND((ROUND(AE221,2)*0.48)*CX221,2)</f>
        <v>0</v>
      </c>
      <c r="DG221">
        <f>ROUND((ROUND(AF221,2)*0.48)*CX221,2)</f>
        <v>0</v>
      </c>
      <c r="DH221">
        <f>ROUND(ROUND(AG221,2)*CX221,2)</f>
        <v>0</v>
      </c>
      <c r="DI221">
        <f>ROUND((ROUND(AH221,2)*0.48)*CX221,2)</f>
        <v>20.81</v>
      </c>
      <c r="DJ221">
        <f>DI221</f>
        <v>20.81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ROW(Source!A225)</f>
        <v>225</v>
      </c>
      <c r="B222">
        <v>271789439</v>
      </c>
      <c r="C222">
        <v>271790338</v>
      </c>
      <c r="D222">
        <v>140371526</v>
      </c>
      <c r="E222">
        <v>1</v>
      </c>
      <c r="F222">
        <v>1</v>
      </c>
      <c r="G222">
        <v>1</v>
      </c>
      <c r="H222">
        <v>2</v>
      </c>
      <c r="I222" t="s">
        <v>501</v>
      </c>
      <c r="J222" t="s">
        <v>502</v>
      </c>
      <c r="K222" t="s">
        <v>503</v>
      </c>
      <c r="L222">
        <v>1368</v>
      </c>
      <c r="N222">
        <v>1011</v>
      </c>
      <c r="O222" t="s">
        <v>504</v>
      </c>
      <c r="P222" t="s">
        <v>504</v>
      </c>
      <c r="Q222">
        <v>1</v>
      </c>
      <c r="W222">
        <v>0</v>
      </c>
      <c r="X222">
        <v>2068214024</v>
      </c>
      <c r="Y222">
        <f>(AT222*0.48)</f>
        <v>0.12</v>
      </c>
      <c r="AA222">
        <v>0</v>
      </c>
      <c r="AB222">
        <v>322.86</v>
      </c>
      <c r="AC222">
        <v>0</v>
      </c>
      <c r="AD222">
        <v>0</v>
      </c>
      <c r="AE222">
        <v>0</v>
      </c>
      <c r="AF222">
        <v>237.4</v>
      </c>
      <c r="AG222">
        <v>0</v>
      </c>
      <c r="AH222">
        <v>0</v>
      </c>
      <c r="AI222">
        <v>1</v>
      </c>
      <c r="AJ222">
        <v>1.36</v>
      </c>
      <c r="AK222">
        <v>1.45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0.25</v>
      </c>
      <c r="AU222" t="s">
        <v>24</v>
      </c>
      <c r="AV222">
        <v>0</v>
      </c>
      <c r="AW222">
        <v>2</v>
      </c>
      <c r="AX222">
        <v>271790344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ROUND(Y222*Source!I225*DO222,9)</f>
        <v>0</v>
      </c>
      <c r="CX222">
        <f>ROUND(Y222*Source!I225,9)</f>
        <v>0.12</v>
      </c>
      <c r="CY222">
        <f>AB222</f>
        <v>322.86</v>
      </c>
      <c r="CZ222">
        <f>AF222</f>
        <v>237.4</v>
      </c>
      <c r="DA222">
        <f>AJ222</f>
        <v>1.36</v>
      </c>
      <c r="DB222">
        <f t="shared" si="3"/>
        <v>28.488</v>
      </c>
      <c r="DC222">
        <f>ROUND((ROUND(AT222*AG222,2)*0.48),6)</f>
        <v>0</v>
      </c>
      <c r="DD222" t="s">
        <v>3</v>
      </c>
      <c r="DE222" t="s">
        <v>3</v>
      </c>
      <c r="DF222">
        <f>ROUND(ROUND(AE222,2)*CX222,2)</f>
        <v>0</v>
      </c>
      <c r="DG222">
        <f>ROUND(ROUND(AF222*AJ222,2)*CX222,2)</f>
        <v>38.74</v>
      </c>
      <c r="DH222">
        <f>ROUND(ROUND(AG222*AK222,2)*CX222,2)</f>
        <v>0</v>
      </c>
      <c r="DI222">
        <f>ROUND(ROUND(AH222,2)*CX222,2)</f>
        <v>0</v>
      </c>
      <c r="DJ222">
        <f>DG222</f>
        <v>38.74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ROW(Source!A226)</f>
        <v>226</v>
      </c>
      <c r="B223">
        <v>271789439</v>
      </c>
      <c r="C223">
        <v>271790345</v>
      </c>
      <c r="D223">
        <v>140403176</v>
      </c>
      <c r="E223">
        <v>1</v>
      </c>
      <c r="F223">
        <v>1</v>
      </c>
      <c r="G223">
        <v>1</v>
      </c>
      <c r="H223">
        <v>1</v>
      </c>
      <c r="I223" t="s">
        <v>496</v>
      </c>
      <c r="J223" t="s">
        <v>3</v>
      </c>
      <c r="K223" t="s">
        <v>497</v>
      </c>
      <c r="L223">
        <v>1369</v>
      </c>
      <c r="N223">
        <v>1013</v>
      </c>
      <c r="O223" t="s">
        <v>498</v>
      </c>
      <c r="P223" t="s">
        <v>498</v>
      </c>
      <c r="Q223">
        <v>1</v>
      </c>
      <c r="W223">
        <v>0</v>
      </c>
      <c r="X223">
        <v>1283279319</v>
      </c>
      <c r="Y223">
        <f>AT223</f>
        <v>0.94</v>
      </c>
      <c r="AA223">
        <v>0</v>
      </c>
      <c r="AB223">
        <v>0</v>
      </c>
      <c r="AC223">
        <v>0</v>
      </c>
      <c r="AD223">
        <v>173.4</v>
      </c>
      <c r="AE223">
        <v>0</v>
      </c>
      <c r="AF223">
        <v>0</v>
      </c>
      <c r="AG223">
        <v>0</v>
      </c>
      <c r="AH223">
        <v>173.4</v>
      </c>
      <c r="AI223">
        <v>1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0.94</v>
      </c>
      <c r="AU223" t="s">
        <v>3</v>
      </c>
      <c r="AV223">
        <v>1</v>
      </c>
      <c r="AW223">
        <v>2</v>
      </c>
      <c r="AX223">
        <v>271790349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ROUND(AT223*Source!I226*AH223*AL223,2)</f>
        <v>163</v>
      </c>
      <c r="CV223">
        <f>ROUND(Y223*Source!I226,9)</f>
        <v>0.94</v>
      </c>
      <c r="CW223">
        <v>0</v>
      </c>
      <c r="CX223">
        <f>ROUND(Y223*Source!I226,9)</f>
        <v>0.94</v>
      </c>
      <c r="CY223">
        <f>AD223</f>
        <v>173.4</v>
      </c>
      <c r="CZ223">
        <f>AH223</f>
        <v>173.4</v>
      </c>
      <c r="DA223">
        <f>AL223</f>
        <v>1</v>
      </c>
      <c r="DB223">
        <f t="shared" si="3"/>
        <v>78.239999999999995</v>
      </c>
      <c r="DC223">
        <f>ROUND(ROUND(AT223*AG223,2),6)</f>
        <v>0</v>
      </c>
      <c r="DD223" t="s">
        <v>24</v>
      </c>
      <c r="DE223" t="s">
        <v>3</v>
      </c>
      <c r="DF223">
        <f>ROUND((ROUND(AE223,2)*0.48)*CX223,2)</f>
        <v>0</v>
      </c>
      <c r="DG223">
        <f>ROUND((ROUND(AF223,2)*0.48)*CX223,2)</f>
        <v>0</v>
      </c>
      <c r="DH223">
        <f>ROUND(ROUND(AG223,2)*CX223,2)</f>
        <v>0</v>
      </c>
      <c r="DI223">
        <f>ROUND((ROUND(AH223,2)*0.48)*CX223,2)</f>
        <v>78.239999999999995</v>
      </c>
      <c r="DJ223">
        <f>DI223</f>
        <v>78.239999999999995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ROW(Source!A226)</f>
        <v>226</v>
      </c>
      <c r="B224">
        <v>271789439</v>
      </c>
      <c r="C224">
        <v>271790345</v>
      </c>
      <c r="D224">
        <v>140403395</v>
      </c>
      <c r="E224">
        <v>1</v>
      </c>
      <c r="F224">
        <v>1</v>
      </c>
      <c r="G224">
        <v>1</v>
      </c>
      <c r="H224">
        <v>1</v>
      </c>
      <c r="I224" t="s">
        <v>505</v>
      </c>
      <c r="J224" t="s">
        <v>3</v>
      </c>
      <c r="K224" t="s">
        <v>506</v>
      </c>
      <c r="L224">
        <v>1369</v>
      </c>
      <c r="N224">
        <v>1013</v>
      </c>
      <c r="O224" t="s">
        <v>498</v>
      </c>
      <c r="P224" t="s">
        <v>498</v>
      </c>
      <c r="Q224">
        <v>1</v>
      </c>
      <c r="W224">
        <v>0</v>
      </c>
      <c r="X224">
        <v>656798251</v>
      </c>
      <c r="Y224">
        <f>AT224</f>
        <v>0.47</v>
      </c>
      <c r="AA224">
        <v>0</v>
      </c>
      <c r="AB224">
        <v>0</v>
      </c>
      <c r="AC224">
        <v>0</v>
      </c>
      <c r="AD224">
        <v>221.5</v>
      </c>
      <c r="AE224">
        <v>0</v>
      </c>
      <c r="AF224">
        <v>0</v>
      </c>
      <c r="AG224">
        <v>0</v>
      </c>
      <c r="AH224">
        <v>221.5</v>
      </c>
      <c r="AI224">
        <v>1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0.47</v>
      </c>
      <c r="AU224" t="s">
        <v>3</v>
      </c>
      <c r="AV224">
        <v>2</v>
      </c>
      <c r="AW224">
        <v>2</v>
      </c>
      <c r="AX224">
        <v>271790350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ROUND(Y224*Source!I226,9)</f>
        <v>0.47</v>
      </c>
      <c r="CY224">
        <f>AD224</f>
        <v>221.5</v>
      </c>
      <c r="CZ224">
        <f>AH224</f>
        <v>221.5</v>
      </c>
      <c r="DA224">
        <f>AL224</f>
        <v>1</v>
      </c>
      <c r="DB224">
        <f t="shared" si="3"/>
        <v>49.972799999999999</v>
      </c>
      <c r="DC224">
        <f>ROUND(ROUND(AT224*AG224,2),6)</f>
        <v>0</v>
      </c>
      <c r="DD224" t="s">
        <v>24</v>
      </c>
      <c r="DE224" t="s">
        <v>3</v>
      </c>
      <c r="DF224">
        <f>ROUND((ROUND(AE224,2)*0.48)*CX224,2)</f>
        <v>0</v>
      </c>
      <c r="DG224">
        <f>ROUND((ROUND(AF224,2)*0.48)*CX224,2)</f>
        <v>0</v>
      </c>
      <c r="DH224">
        <f>ROUND(ROUND(AG224,2)*CX224,2)</f>
        <v>0</v>
      </c>
      <c r="DI224">
        <f>ROUND((ROUND(AH224,2)*0.48)*CX224,2)</f>
        <v>49.97</v>
      </c>
      <c r="DJ224">
        <f>DI224</f>
        <v>49.97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ROW(Source!A226)</f>
        <v>226</v>
      </c>
      <c r="B225">
        <v>271789439</v>
      </c>
      <c r="C225">
        <v>271790345</v>
      </c>
      <c r="D225">
        <v>140371490</v>
      </c>
      <c r="E225">
        <v>1</v>
      </c>
      <c r="F225">
        <v>1</v>
      </c>
      <c r="G225">
        <v>1</v>
      </c>
      <c r="H225">
        <v>2</v>
      </c>
      <c r="I225" t="s">
        <v>507</v>
      </c>
      <c r="J225" t="s">
        <v>508</v>
      </c>
      <c r="K225" t="s">
        <v>509</v>
      </c>
      <c r="L225">
        <v>1368</v>
      </c>
      <c r="N225">
        <v>1011</v>
      </c>
      <c r="O225" t="s">
        <v>504</v>
      </c>
      <c r="P225" t="s">
        <v>504</v>
      </c>
      <c r="Q225">
        <v>1</v>
      </c>
      <c r="W225">
        <v>0</v>
      </c>
      <c r="X225">
        <v>-1781873588</v>
      </c>
      <c r="Y225">
        <f>(AT225*0.48)</f>
        <v>0.22559999999999997</v>
      </c>
      <c r="AA225">
        <v>0</v>
      </c>
      <c r="AB225">
        <v>1329.54</v>
      </c>
      <c r="AC225">
        <v>0</v>
      </c>
      <c r="AD225">
        <v>0</v>
      </c>
      <c r="AE225">
        <v>0</v>
      </c>
      <c r="AF225">
        <v>977.59999999999991</v>
      </c>
      <c r="AG225">
        <v>0</v>
      </c>
      <c r="AH225">
        <v>0</v>
      </c>
      <c r="AI225">
        <v>1</v>
      </c>
      <c r="AJ225">
        <v>1.36</v>
      </c>
      <c r="AK225">
        <v>1.45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0.47</v>
      </c>
      <c r="AU225" t="s">
        <v>24</v>
      </c>
      <c r="AV225">
        <v>0</v>
      </c>
      <c r="AW225">
        <v>2</v>
      </c>
      <c r="AX225">
        <v>271790351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ROUND(Y225*Source!I226*DO225,9)</f>
        <v>0</v>
      </c>
      <c r="CX225">
        <f>ROUND(Y225*Source!I226,9)</f>
        <v>0.22559999999999999</v>
      </c>
      <c r="CY225">
        <f>AB225</f>
        <v>1329.54</v>
      </c>
      <c r="CZ225">
        <f>AF225</f>
        <v>977.59999999999991</v>
      </c>
      <c r="DA225">
        <f>AJ225</f>
        <v>1.36</v>
      </c>
      <c r="DB225">
        <f t="shared" si="3"/>
        <v>220.54560000000001</v>
      </c>
      <c r="DC225">
        <f>ROUND((ROUND(AT225*AG225,2)*0.48),6)</f>
        <v>0</v>
      </c>
      <c r="DD225" t="s">
        <v>3</v>
      </c>
      <c r="DE225" t="s">
        <v>3</v>
      </c>
      <c r="DF225">
        <f>ROUND(ROUND(AE225,2)*CX225,2)</f>
        <v>0</v>
      </c>
      <c r="DG225">
        <f>ROUND(ROUND(AF225*AJ225,2)*CX225,2)</f>
        <v>299.94</v>
      </c>
      <c r="DH225">
        <f>ROUND(ROUND(AG225*AK225,2)*CX225,2)</f>
        <v>0</v>
      </c>
      <c r="DI225">
        <f>ROUND(ROUND(AH225,2)*CX225,2)</f>
        <v>0</v>
      </c>
      <c r="DJ225">
        <f>DG225</f>
        <v>299.94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ROW(Source!A227)</f>
        <v>227</v>
      </c>
      <c r="B226">
        <v>271789439</v>
      </c>
      <c r="C226">
        <v>271790352</v>
      </c>
      <c r="D226">
        <v>140403176</v>
      </c>
      <c r="E226">
        <v>1</v>
      </c>
      <c r="F226">
        <v>1</v>
      </c>
      <c r="G226">
        <v>1</v>
      </c>
      <c r="H226">
        <v>1</v>
      </c>
      <c r="I226" t="s">
        <v>496</v>
      </c>
      <c r="J226" t="s">
        <v>3</v>
      </c>
      <c r="K226" t="s">
        <v>497</v>
      </c>
      <c r="L226">
        <v>1369</v>
      </c>
      <c r="N226">
        <v>1013</v>
      </c>
      <c r="O226" t="s">
        <v>498</v>
      </c>
      <c r="P226" t="s">
        <v>498</v>
      </c>
      <c r="Q226">
        <v>1</v>
      </c>
      <c r="W226">
        <v>0</v>
      </c>
      <c r="X226">
        <v>1283279319</v>
      </c>
      <c r="Y226">
        <f>AT226</f>
        <v>0.6</v>
      </c>
      <c r="AA226">
        <v>0</v>
      </c>
      <c r="AB226">
        <v>0</v>
      </c>
      <c r="AC226">
        <v>0</v>
      </c>
      <c r="AD226">
        <v>173.4</v>
      </c>
      <c r="AE226">
        <v>0</v>
      </c>
      <c r="AF226">
        <v>0</v>
      </c>
      <c r="AG226">
        <v>0</v>
      </c>
      <c r="AH226">
        <v>173.4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0.6</v>
      </c>
      <c r="AU226" t="s">
        <v>3</v>
      </c>
      <c r="AV226">
        <v>1</v>
      </c>
      <c r="AW226">
        <v>2</v>
      </c>
      <c r="AX226">
        <v>271790356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ROUND(AT226*Source!I227*AH226*AL226,2)</f>
        <v>104.04</v>
      </c>
      <c r="CV226">
        <f>ROUND(Y226*Source!I227,9)</f>
        <v>0.6</v>
      </c>
      <c r="CW226">
        <v>0</v>
      </c>
      <c r="CX226">
        <f>ROUND(Y226*Source!I227,9)</f>
        <v>0.6</v>
      </c>
      <c r="CY226">
        <f>AD226</f>
        <v>173.4</v>
      </c>
      <c r="CZ226">
        <f>AH226</f>
        <v>173.4</v>
      </c>
      <c r="DA226">
        <f>AL226</f>
        <v>1</v>
      </c>
      <c r="DB226">
        <f t="shared" si="3"/>
        <v>49.9392</v>
      </c>
      <c r="DC226">
        <f>ROUND(ROUND(AT226*AG226,2),6)</f>
        <v>0</v>
      </c>
      <c r="DD226" t="s">
        <v>24</v>
      </c>
      <c r="DE226" t="s">
        <v>3</v>
      </c>
      <c r="DF226">
        <f>ROUND((ROUND(AE226,2)*0.48)*CX226,2)</f>
        <v>0</v>
      </c>
      <c r="DG226">
        <f>ROUND((ROUND(AF226,2)*0.48)*CX226,2)</f>
        <v>0</v>
      </c>
      <c r="DH226">
        <f>ROUND(ROUND(AG226,2)*CX226,2)</f>
        <v>0</v>
      </c>
      <c r="DI226">
        <f>ROUND((ROUND(AH226,2)*0.48)*CX226,2)</f>
        <v>49.94</v>
      </c>
      <c r="DJ226">
        <f>DI226</f>
        <v>49.94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ROW(Source!A227)</f>
        <v>227</v>
      </c>
      <c r="B227">
        <v>271789439</v>
      </c>
      <c r="C227">
        <v>271790352</v>
      </c>
      <c r="D227">
        <v>140403395</v>
      </c>
      <c r="E227">
        <v>1</v>
      </c>
      <c r="F227">
        <v>1</v>
      </c>
      <c r="G227">
        <v>1</v>
      </c>
      <c r="H227">
        <v>1</v>
      </c>
      <c r="I227" t="s">
        <v>505</v>
      </c>
      <c r="J227" t="s">
        <v>3</v>
      </c>
      <c r="K227" t="s">
        <v>506</v>
      </c>
      <c r="L227">
        <v>1369</v>
      </c>
      <c r="N227">
        <v>1013</v>
      </c>
      <c r="O227" t="s">
        <v>498</v>
      </c>
      <c r="P227" t="s">
        <v>498</v>
      </c>
      <c r="Q227">
        <v>1</v>
      </c>
      <c r="W227">
        <v>0</v>
      </c>
      <c r="X227">
        <v>656798251</v>
      </c>
      <c r="Y227">
        <f>AT227</f>
        <v>0.3</v>
      </c>
      <c r="AA227">
        <v>0</v>
      </c>
      <c r="AB227">
        <v>0</v>
      </c>
      <c r="AC227">
        <v>0</v>
      </c>
      <c r="AD227">
        <v>221.5</v>
      </c>
      <c r="AE227">
        <v>0</v>
      </c>
      <c r="AF227">
        <v>0</v>
      </c>
      <c r="AG227">
        <v>0</v>
      </c>
      <c r="AH227">
        <v>221.5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0.3</v>
      </c>
      <c r="AU227" t="s">
        <v>3</v>
      </c>
      <c r="AV227">
        <v>2</v>
      </c>
      <c r="AW227">
        <v>2</v>
      </c>
      <c r="AX227">
        <v>271790357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ROUND(Y227*Source!I227,9)</f>
        <v>0.3</v>
      </c>
      <c r="CY227">
        <f>AD227</f>
        <v>221.5</v>
      </c>
      <c r="CZ227">
        <f>AH227</f>
        <v>221.5</v>
      </c>
      <c r="DA227">
        <f>AL227</f>
        <v>1</v>
      </c>
      <c r="DB227">
        <f t="shared" si="3"/>
        <v>31.896000000000001</v>
      </c>
      <c r="DC227">
        <f>ROUND(ROUND(AT227*AG227,2),6)</f>
        <v>0</v>
      </c>
      <c r="DD227" t="s">
        <v>24</v>
      </c>
      <c r="DE227" t="s">
        <v>3</v>
      </c>
      <c r="DF227">
        <f>ROUND((ROUND(AE227,2)*0.48)*CX227,2)</f>
        <v>0</v>
      </c>
      <c r="DG227">
        <f>ROUND((ROUND(AF227,2)*0.48)*CX227,2)</f>
        <v>0</v>
      </c>
      <c r="DH227">
        <f>ROUND(ROUND(AG227,2)*CX227,2)</f>
        <v>0</v>
      </c>
      <c r="DI227">
        <f>ROUND((ROUND(AH227,2)*0.48)*CX227,2)</f>
        <v>31.9</v>
      </c>
      <c r="DJ227">
        <f>DI227</f>
        <v>31.9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ROW(Source!A227)</f>
        <v>227</v>
      </c>
      <c r="B228">
        <v>271789439</v>
      </c>
      <c r="C228">
        <v>271790352</v>
      </c>
      <c r="D228">
        <v>140371490</v>
      </c>
      <c r="E228">
        <v>1</v>
      </c>
      <c r="F228">
        <v>1</v>
      </c>
      <c r="G228">
        <v>1</v>
      </c>
      <c r="H228">
        <v>2</v>
      </c>
      <c r="I228" t="s">
        <v>507</v>
      </c>
      <c r="J228" t="s">
        <v>508</v>
      </c>
      <c r="K228" t="s">
        <v>509</v>
      </c>
      <c r="L228">
        <v>1368</v>
      </c>
      <c r="N228">
        <v>1011</v>
      </c>
      <c r="O228" t="s">
        <v>504</v>
      </c>
      <c r="P228" t="s">
        <v>504</v>
      </c>
      <c r="Q228">
        <v>1</v>
      </c>
      <c r="W228">
        <v>0</v>
      </c>
      <c r="X228">
        <v>-1781873588</v>
      </c>
      <c r="Y228">
        <f>(AT228*0.48)</f>
        <v>0.14399999999999999</v>
      </c>
      <c r="AA228">
        <v>0</v>
      </c>
      <c r="AB228">
        <v>1329.54</v>
      </c>
      <c r="AC228">
        <v>0</v>
      </c>
      <c r="AD228">
        <v>0</v>
      </c>
      <c r="AE228">
        <v>0</v>
      </c>
      <c r="AF228">
        <v>977.59999999999991</v>
      </c>
      <c r="AG228">
        <v>0</v>
      </c>
      <c r="AH228">
        <v>0</v>
      </c>
      <c r="AI228">
        <v>1</v>
      </c>
      <c r="AJ228">
        <v>1.36</v>
      </c>
      <c r="AK228">
        <v>1.45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0.3</v>
      </c>
      <c r="AU228" t="s">
        <v>24</v>
      </c>
      <c r="AV228">
        <v>0</v>
      </c>
      <c r="AW228">
        <v>2</v>
      </c>
      <c r="AX228">
        <v>271790358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ROUND(Y228*Source!I227*DO228,9)</f>
        <v>0</v>
      </c>
      <c r="CX228">
        <f>ROUND(Y228*Source!I227,9)</f>
        <v>0.14399999999999999</v>
      </c>
      <c r="CY228">
        <f>AB228</f>
        <v>1329.54</v>
      </c>
      <c r="CZ228">
        <f>AF228</f>
        <v>977.59999999999991</v>
      </c>
      <c r="DA228">
        <f>AJ228</f>
        <v>1.36</v>
      </c>
      <c r="DB228">
        <f t="shared" si="3"/>
        <v>140.77440000000001</v>
      </c>
      <c r="DC228">
        <f>ROUND((ROUND(AT228*AG228,2)*0.48),6)</f>
        <v>0</v>
      </c>
      <c r="DD228" t="s">
        <v>3</v>
      </c>
      <c r="DE228" t="s">
        <v>3</v>
      </c>
      <c r="DF228">
        <f>ROUND(ROUND(AE228,2)*CX228,2)</f>
        <v>0</v>
      </c>
      <c r="DG228">
        <f>ROUND(ROUND(AF228*AJ228,2)*CX228,2)</f>
        <v>191.45</v>
      </c>
      <c r="DH228">
        <f>ROUND(ROUND(AG228*AK228,2)*CX228,2)</f>
        <v>0</v>
      </c>
      <c r="DI228">
        <f>ROUND(ROUND(AH228,2)*CX228,2)</f>
        <v>0</v>
      </c>
      <c r="DJ228">
        <f>DG228</f>
        <v>191.45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ROW(Source!A228)</f>
        <v>228</v>
      </c>
      <c r="B229">
        <v>271789439</v>
      </c>
      <c r="C229">
        <v>271790359</v>
      </c>
      <c r="D229">
        <v>140403176</v>
      </c>
      <c r="E229">
        <v>1</v>
      </c>
      <c r="F229">
        <v>1</v>
      </c>
      <c r="G229">
        <v>1</v>
      </c>
      <c r="H229">
        <v>1</v>
      </c>
      <c r="I229" t="s">
        <v>496</v>
      </c>
      <c r="J229" t="s">
        <v>3</v>
      </c>
      <c r="K229" t="s">
        <v>497</v>
      </c>
      <c r="L229">
        <v>1369</v>
      </c>
      <c r="N229">
        <v>1013</v>
      </c>
      <c r="O229" t="s">
        <v>498</v>
      </c>
      <c r="P229" t="s">
        <v>498</v>
      </c>
      <c r="Q229">
        <v>1</v>
      </c>
      <c r="W229">
        <v>0</v>
      </c>
      <c r="X229">
        <v>1283279319</v>
      </c>
      <c r="Y229">
        <f>AT229</f>
        <v>0.94</v>
      </c>
      <c r="AA229">
        <v>0</v>
      </c>
      <c r="AB229">
        <v>0</v>
      </c>
      <c r="AC229">
        <v>0</v>
      </c>
      <c r="AD229">
        <v>173.4</v>
      </c>
      <c r="AE229">
        <v>0</v>
      </c>
      <c r="AF229">
        <v>0</v>
      </c>
      <c r="AG229">
        <v>0</v>
      </c>
      <c r="AH229">
        <v>173.4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0.94</v>
      </c>
      <c r="AU229" t="s">
        <v>3</v>
      </c>
      <c r="AV229">
        <v>1</v>
      </c>
      <c r="AW229">
        <v>2</v>
      </c>
      <c r="AX229">
        <v>271790363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ROUND(AT229*Source!I228*AH229*AL229,2)</f>
        <v>163</v>
      </c>
      <c r="CV229">
        <f>ROUND(Y229*Source!I228,9)</f>
        <v>0.94</v>
      </c>
      <c r="CW229">
        <v>0</v>
      </c>
      <c r="CX229">
        <f>ROUND(Y229*Source!I228,9)</f>
        <v>0.94</v>
      </c>
      <c r="CY229">
        <f>AD229</f>
        <v>173.4</v>
      </c>
      <c r="CZ229">
        <f>AH229</f>
        <v>173.4</v>
      </c>
      <c r="DA229">
        <f>AL229</f>
        <v>1</v>
      </c>
      <c r="DB229">
        <f t="shared" si="3"/>
        <v>78.239999999999995</v>
      </c>
      <c r="DC229">
        <f>ROUND(ROUND(AT229*AG229,2),6)</f>
        <v>0</v>
      </c>
      <c r="DD229" t="s">
        <v>24</v>
      </c>
      <c r="DE229" t="s">
        <v>3</v>
      </c>
      <c r="DF229">
        <f>ROUND((ROUND(AE229,2)*0.48)*CX229,2)</f>
        <v>0</v>
      </c>
      <c r="DG229">
        <f>ROUND((ROUND(AF229,2)*0.48)*CX229,2)</f>
        <v>0</v>
      </c>
      <c r="DH229">
        <f>ROUND(ROUND(AG229,2)*CX229,2)</f>
        <v>0</v>
      </c>
      <c r="DI229">
        <f>ROUND((ROUND(AH229,2)*0.48)*CX229,2)</f>
        <v>78.239999999999995</v>
      </c>
      <c r="DJ229">
        <f>DI229</f>
        <v>78.239999999999995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ROW(Source!A228)</f>
        <v>228</v>
      </c>
      <c r="B230">
        <v>271789439</v>
      </c>
      <c r="C230">
        <v>271790359</v>
      </c>
      <c r="D230">
        <v>140403395</v>
      </c>
      <c r="E230">
        <v>1</v>
      </c>
      <c r="F230">
        <v>1</v>
      </c>
      <c r="G230">
        <v>1</v>
      </c>
      <c r="H230">
        <v>1</v>
      </c>
      <c r="I230" t="s">
        <v>505</v>
      </c>
      <c r="J230" t="s">
        <v>3</v>
      </c>
      <c r="K230" t="s">
        <v>506</v>
      </c>
      <c r="L230">
        <v>1369</v>
      </c>
      <c r="N230">
        <v>1013</v>
      </c>
      <c r="O230" t="s">
        <v>498</v>
      </c>
      <c r="P230" t="s">
        <v>498</v>
      </c>
      <c r="Q230">
        <v>1</v>
      </c>
      <c r="W230">
        <v>0</v>
      </c>
      <c r="X230">
        <v>656798251</v>
      </c>
      <c r="Y230">
        <f>AT230</f>
        <v>0.47</v>
      </c>
      <c r="AA230">
        <v>0</v>
      </c>
      <c r="AB230">
        <v>0</v>
      </c>
      <c r="AC230">
        <v>0</v>
      </c>
      <c r="AD230">
        <v>221.5</v>
      </c>
      <c r="AE230">
        <v>0</v>
      </c>
      <c r="AF230">
        <v>0</v>
      </c>
      <c r="AG230">
        <v>0</v>
      </c>
      <c r="AH230">
        <v>221.5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0.47</v>
      </c>
      <c r="AU230" t="s">
        <v>3</v>
      </c>
      <c r="AV230">
        <v>2</v>
      </c>
      <c r="AW230">
        <v>2</v>
      </c>
      <c r="AX230">
        <v>271790364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ROUND(Y230*Source!I228,9)</f>
        <v>0.47</v>
      </c>
      <c r="CY230">
        <f>AD230</f>
        <v>221.5</v>
      </c>
      <c r="CZ230">
        <f>AH230</f>
        <v>221.5</v>
      </c>
      <c r="DA230">
        <f>AL230</f>
        <v>1</v>
      </c>
      <c r="DB230">
        <f t="shared" si="3"/>
        <v>49.972799999999999</v>
      </c>
      <c r="DC230">
        <f>ROUND(ROUND(AT230*AG230,2),6)</f>
        <v>0</v>
      </c>
      <c r="DD230" t="s">
        <v>24</v>
      </c>
      <c r="DE230" t="s">
        <v>3</v>
      </c>
      <c r="DF230">
        <f>ROUND((ROUND(AE230,2)*0.48)*CX230,2)</f>
        <v>0</v>
      </c>
      <c r="DG230">
        <f>ROUND((ROUND(AF230,2)*0.48)*CX230,2)</f>
        <v>0</v>
      </c>
      <c r="DH230">
        <f>ROUND(ROUND(AG230,2)*CX230,2)</f>
        <v>0</v>
      </c>
      <c r="DI230">
        <f>ROUND((ROUND(AH230,2)*0.48)*CX230,2)</f>
        <v>49.97</v>
      </c>
      <c r="DJ230">
        <f>DI230</f>
        <v>49.97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ROW(Source!A228)</f>
        <v>228</v>
      </c>
      <c r="B231">
        <v>271789439</v>
      </c>
      <c r="C231">
        <v>271790359</v>
      </c>
      <c r="D231">
        <v>140371490</v>
      </c>
      <c r="E231">
        <v>1</v>
      </c>
      <c r="F231">
        <v>1</v>
      </c>
      <c r="G231">
        <v>1</v>
      </c>
      <c r="H231">
        <v>2</v>
      </c>
      <c r="I231" t="s">
        <v>507</v>
      </c>
      <c r="J231" t="s">
        <v>508</v>
      </c>
      <c r="K231" t="s">
        <v>509</v>
      </c>
      <c r="L231">
        <v>1368</v>
      </c>
      <c r="N231">
        <v>1011</v>
      </c>
      <c r="O231" t="s">
        <v>504</v>
      </c>
      <c r="P231" t="s">
        <v>504</v>
      </c>
      <c r="Q231">
        <v>1</v>
      </c>
      <c r="W231">
        <v>0</v>
      </c>
      <c r="X231">
        <v>-1781873588</v>
      </c>
      <c r="Y231">
        <f>(AT231*0.48)</f>
        <v>0.22559999999999997</v>
      </c>
      <c r="AA231">
        <v>0</v>
      </c>
      <c r="AB231">
        <v>1329.54</v>
      </c>
      <c r="AC231">
        <v>0</v>
      </c>
      <c r="AD231">
        <v>0</v>
      </c>
      <c r="AE231">
        <v>0</v>
      </c>
      <c r="AF231">
        <v>977.59999999999991</v>
      </c>
      <c r="AG231">
        <v>0</v>
      </c>
      <c r="AH231">
        <v>0</v>
      </c>
      <c r="AI231">
        <v>1</v>
      </c>
      <c r="AJ231">
        <v>1.36</v>
      </c>
      <c r="AK231">
        <v>1.45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0.47</v>
      </c>
      <c r="AU231" t="s">
        <v>24</v>
      </c>
      <c r="AV231">
        <v>0</v>
      </c>
      <c r="AW231">
        <v>2</v>
      </c>
      <c r="AX231">
        <v>271790365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ROUND(Y231*Source!I228*DO231,9)</f>
        <v>0</v>
      </c>
      <c r="CX231">
        <f>ROUND(Y231*Source!I228,9)</f>
        <v>0.22559999999999999</v>
      </c>
      <c r="CY231">
        <f>AB231</f>
        <v>1329.54</v>
      </c>
      <c r="CZ231">
        <f>AF231</f>
        <v>977.59999999999991</v>
      </c>
      <c r="DA231">
        <f>AJ231</f>
        <v>1.36</v>
      </c>
      <c r="DB231">
        <f t="shared" si="3"/>
        <v>220.54560000000001</v>
      </c>
      <c r="DC231">
        <f>ROUND((ROUND(AT231*AG231,2)*0.48),6)</f>
        <v>0</v>
      </c>
      <c r="DD231" t="s">
        <v>3</v>
      </c>
      <c r="DE231" t="s">
        <v>3</v>
      </c>
      <c r="DF231">
        <f>ROUND(ROUND(AE231,2)*CX231,2)</f>
        <v>0</v>
      </c>
      <c r="DG231">
        <f>ROUND(ROUND(AF231*AJ231,2)*CX231,2)</f>
        <v>299.94</v>
      </c>
      <c r="DH231">
        <f>ROUND(ROUND(AG231*AK231,2)*CX231,2)</f>
        <v>0</v>
      </c>
      <c r="DI231">
        <f>ROUND(ROUND(AH231,2)*CX231,2)</f>
        <v>0</v>
      </c>
      <c r="DJ231">
        <f>DG231</f>
        <v>299.94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ROW(Source!A229)</f>
        <v>229</v>
      </c>
      <c r="B232">
        <v>271789439</v>
      </c>
      <c r="C232">
        <v>271790366</v>
      </c>
      <c r="D232">
        <v>140403176</v>
      </c>
      <c r="E232">
        <v>1</v>
      </c>
      <c r="F232">
        <v>1</v>
      </c>
      <c r="G232">
        <v>1</v>
      </c>
      <c r="H232">
        <v>1</v>
      </c>
      <c r="I232" t="s">
        <v>496</v>
      </c>
      <c r="J232" t="s">
        <v>3</v>
      </c>
      <c r="K232" t="s">
        <v>497</v>
      </c>
      <c r="L232">
        <v>1369</v>
      </c>
      <c r="N232">
        <v>1013</v>
      </c>
      <c r="O232" t="s">
        <v>498</v>
      </c>
      <c r="P232" t="s">
        <v>498</v>
      </c>
      <c r="Q232">
        <v>1</v>
      </c>
      <c r="W232">
        <v>0</v>
      </c>
      <c r="X232">
        <v>1283279319</v>
      </c>
      <c r="Y232">
        <f>AT232</f>
        <v>0.4</v>
      </c>
      <c r="AA232">
        <v>0</v>
      </c>
      <c r="AB232">
        <v>0</v>
      </c>
      <c r="AC232">
        <v>0</v>
      </c>
      <c r="AD232">
        <v>173.4</v>
      </c>
      <c r="AE232">
        <v>0</v>
      </c>
      <c r="AF232">
        <v>0</v>
      </c>
      <c r="AG232">
        <v>0</v>
      </c>
      <c r="AH232">
        <v>173.4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0.4</v>
      </c>
      <c r="AU232" t="s">
        <v>3</v>
      </c>
      <c r="AV232">
        <v>1</v>
      </c>
      <c r="AW232">
        <v>2</v>
      </c>
      <c r="AX232">
        <v>271790370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ROUND(AT232*Source!I229*AH232*AL232,2)</f>
        <v>69.36</v>
      </c>
      <c r="CV232">
        <f>ROUND(Y232*Source!I229,9)</f>
        <v>0.4</v>
      </c>
      <c r="CW232">
        <v>0</v>
      </c>
      <c r="CX232">
        <f>ROUND(Y232*Source!I229,9)</f>
        <v>0.4</v>
      </c>
      <c r="CY232">
        <f>AD232</f>
        <v>173.4</v>
      </c>
      <c r="CZ232">
        <f>AH232</f>
        <v>173.4</v>
      </c>
      <c r="DA232">
        <f>AL232</f>
        <v>1</v>
      </c>
      <c r="DB232">
        <f t="shared" si="3"/>
        <v>33.2928</v>
      </c>
      <c r="DC232">
        <f>ROUND(ROUND(AT232*AG232,2),6)</f>
        <v>0</v>
      </c>
      <c r="DD232" t="s">
        <v>24</v>
      </c>
      <c r="DE232" t="s">
        <v>3</v>
      </c>
      <c r="DF232">
        <f>ROUND((ROUND(AE232,2)*0.48)*CX232,2)</f>
        <v>0</v>
      </c>
      <c r="DG232">
        <f>ROUND((ROUND(AF232,2)*0.48)*CX232,2)</f>
        <v>0</v>
      </c>
      <c r="DH232">
        <f>ROUND(ROUND(AG232,2)*CX232,2)</f>
        <v>0</v>
      </c>
      <c r="DI232">
        <f>ROUND((ROUND(AH232,2)*0.48)*CX232,2)</f>
        <v>33.29</v>
      </c>
      <c r="DJ232">
        <f>DI232</f>
        <v>33.29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ROW(Source!A229)</f>
        <v>229</v>
      </c>
      <c r="B233">
        <v>271789439</v>
      </c>
      <c r="C233">
        <v>271790366</v>
      </c>
      <c r="D233">
        <v>140403395</v>
      </c>
      <c r="E233">
        <v>1</v>
      </c>
      <c r="F233">
        <v>1</v>
      </c>
      <c r="G233">
        <v>1</v>
      </c>
      <c r="H233">
        <v>1</v>
      </c>
      <c r="I233" t="s">
        <v>505</v>
      </c>
      <c r="J233" t="s">
        <v>3</v>
      </c>
      <c r="K233" t="s">
        <v>506</v>
      </c>
      <c r="L233">
        <v>1369</v>
      </c>
      <c r="N233">
        <v>1013</v>
      </c>
      <c r="O233" t="s">
        <v>498</v>
      </c>
      <c r="P233" t="s">
        <v>498</v>
      </c>
      <c r="Q233">
        <v>1</v>
      </c>
      <c r="W233">
        <v>0</v>
      </c>
      <c r="X233">
        <v>656798251</v>
      </c>
      <c r="Y233">
        <f>AT233</f>
        <v>0.2</v>
      </c>
      <c r="AA233">
        <v>0</v>
      </c>
      <c r="AB233">
        <v>0</v>
      </c>
      <c r="AC233">
        <v>0</v>
      </c>
      <c r="AD233">
        <v>221.5</v>
      </c>
      <c r="AE233">
        <v>0</v>
      </c>
      <c r="AF233">
        <v>0</v>
      </c>
      <c r="AG233">
        <v>0</v>
      </c>
      <c r="AH233">
        <v>221.5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0.2</v>
      </c>
      <c r="AU233" t="s">
        <v>3</v>
      </c>
      <c r="AV233">
        <v>2</v>
      </c>
      <c r="AW233">
        <v>2</v>
      </c>
      <c r="AX233">
        <v>271790371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ROUND(Y233*Source!I229,9)</f>
        <v>0.2</v>
      </c>
      <c r="CY233">
        <f>AD233</f>
        <v>221.5</v>
      </c>
      <c r="CZ233">
        <f>AH233</f>
        <v>221.5</v>
      </c>
      <c r="DA233">
        <f>AL233</f>
        <v>1</v>
      </c>
      <c r="DB233">
        <f t="shared" si="3"/>
        <v>21.263999999999999</v>
      </c>
      <c r="DC233">
        <f>ROUND(ROUND(AT233*AG233,2),6)</f>
        <v>0</v>
      </c>
      <c r="DD233" t="s">
        <v>24</v>
      </c>
      <c r="DE233" t="s">
        <v>3</v>
      </c>
      <c r="DF233">
        <f>ROUND((ROUND(AE233,2)*0.48)*CX233,2)</f>
        <v>0</v>
      </c>
      <c r="DG233">
        <f>ROUND((ROUND(AF233,2)*0.48)*CX233,2)</f>
        <v>0</v>
      </c>
      <c r="DH233">
        <f>ROUND(ROUND(AG233,2)*CX233,2)</f>
        <v>0</v>
      </c>
      <c r="DI233">
        <f>ROUND((ROUND(AH233,2)*0.48)*CX233,2)</f>
        <v>21.26</v>
      </c>
      <c r="DJ233">
        <f>DI233</f>
        <v>21.26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ROW(Source!A229)</f>
        <v>229</v>
      </c>
      <c r="B234">
        <v>271789439</v>
      </c>
      <c r="C234">
        <v>271790366</v>
      </c>
      <c r="D234">
        <v>140371490</v>
      </c>
      <c r="E234">
        <v>1</v>
      </c>
      <c r="F234">
        <v>1</v>
      </c>
      <c r="G234">
        <v>1</v>
      </c>
      <c r="H234">
        <v>2</v>
      </c>
      <c r="I234" t="s">
        <v>507</v>
      </c>
      <c r="J234" t="s">
        <v>508</v>
      </c>
      <c r="K234" t="s">
        <v>509</v>
      </c>
      <c r="L234">
        <v>1368</v>
      </c>
      <c r="N234">
        <v>1011</v>
      </c>
      <c r="O234" t="s">
        <v>504</v>
      </c>
      <c r="P234" t="s">
        <v>504</v>
      </c>
      <c r="Q234">
        <v>1</v>
      </c>
      <c r="W234">
        <v>0</v>
      </c>
      <c r="X234">
        <v>-1781873588</v>
      </c>
      <c r="Y234">
        <f>(AT234*0.48)</f>
        <v>9.6000000000000002E-2</v>
      </c>
      <c r="AA234">
        <v>0</v>
      </c>
      <c r="AB234">
        <v>1329.54</v>
      </c>
      <c r="AC234">
        <v>0</v>
      </c>
      <c r="AD234">
        <v>0</v>
      </c>
      <c r="AE234">
        <v>0</v>
      </c>
      <c r="AF234">
        <v>977.59999999999991</v>
      </c>
      <c r="AG234">
        <v>0</v>
      </c>
      <c r="AH234">
        <v>0</v>
      </c>
      <c r="AI234">
        <v>1</v>
      </c>
      <c r="AJ234">
        <v>1.36</v>
      </c>
      <c r="AK234">
        <v>1.45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0.2</v>
      </c>
      <c r="AU234" t="s">
        <v>24</v>
      </c>
      <c r="AV234">
        <v>0</v>
      </c>
      <c r="AW234">
        <v>2</v>
      </c>
      <c r="AX234">
        <v>271790372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ROUND(Y234*Source!I229*DO234,9)</f>
        <v>0</v>
      </c>
      <c r="CX234">
        <f>ROUND(Y234*Source!I229,9)</f>
        <v>9.6000000000000002E-2</v>
      </c>
      <c r="CY234">
        <f>AB234</f>
        <v>1329.54</v>
      </c>
      <c r="CZ234">
        <f>AF234</f>
        <v>977.59999999999991</v>
      </c>
      <c r="DA234">
        <f>AJ234</f>
        <v>1.36</v>
      </c>
      <c r="DB234">
        <f t="shared" si="3"/>
        <v>93.849599999999995</v>
      </c>
      <c r="DC234">
        <f>ROUND((ROUND(AT234*AG234,2)*0.48),6)</f>
        <v>0</v>
      </c>
      <c r="DD234" t="s">
        <v>3</v>
      </c>
      <c r="DE234" t="s">
        <v>3</v>
      </c>
      <c r="DF234">
        <f>ROUND(ROUND(AE234,2)*CX234,2)</f>
        <v>0</v>
      </c>
      <c r="DG234">
        <f>ROUND(ROUND(AF234*AJ234,2)*CX234,2)</f>
        <v>127.64</v>
      </c>
      <c r="DH234">
        <f>ROUND(ROUND(AG234*AK234,2)*CX234,2)</f>
        <v>0</v>
      </c>
      <c r="DI234">
        <f>ROUND(ROUND(AH234,2)*CX234,2)</f>
        <v>0</v>
      </c>
      <c r="DJ234">
        <f>DG234</f>
        <v>127.64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ROW(Source!A230)</f>
        <v>230</v>
      </c>
      <c r="B235">
        <v>271789439</v>
      </c>
      <c r="C235">
        <v>271790373</v>
      </c>
      <c r="D235">
        <v>140403176</v>
      </c>
      <c r="E235">
        <v>1</v>
      </c>
      <c r="F235">
        <v>1</v>
      </c>
      <c r="G235">
        <v>1</v>
      </c>
      <c r="H235">
        <v>1</v>
      </c>
      <c r="I235" t="s">
        <v>496</v>
      </c>
      <c r="J235" t="s">
        <v>3</v>
      </c>
      <c r="K235" t="s">
        <v>497</v>
      </c>
      <c r="L235">
        <v>1369</v>
      </c>
      <c r="N235">
        <v>1013</v>
      </c>
      <c r="O235" t="s">
        <v>498</v>
      </c>
      <c r="P235" t="s">
        <v>498</v>
      </c>
      <c r="Q235">
        <v>1</v>
      </c>
      <c r="W235">
        <v>0</v>
      </c>
      <c r="X235">
        <v>1283279319</v>
      </c>
      <c r="Y235">
        <f>AT235</f>
        <v>0.84000000000000008</v>
      </c>
      <c r="AA235">
        <v>0</v>
      </c>
      <c r="AB235">
        <v>0</v>
      </c>
      <c r="AC235">
        <v>0</v>
      </c>
      <c r="AD235">
        <v>173.4</v>
      </c>
      <c r="AE235">
        <v>0</v>
      </c>
      <c r="AF235">
        <v>0</v>
      </c>
      <c r="AG235">
        <v>0</v>
      </c>
      <c r="AH235">
        <v>173.4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0.84000000000000008</v>
      </c>
      <c r="AU235" t="s">
        <v>3</v>
      </c>
      <c r="AV235">
        <v>1</v>
      </c>
      <c r="AW235">
        <v>2</v>
      </c>
      <c r="AX235">
        <v>271790377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ROUND(AT235*Source!I230*AH235*AL235,2)</f>
        <v>145.66</v>
      </c>
      <c r="CV235">
        <f>ROUND(Y235*Source!I230,9)</f>
        <v>0.84</v>
      </c>
      <c r="CW235">
        <v>0</v>
      </c>
      <c r="CX235">
        <f>ROUND(Y235*Source!I230,9)</f>
        <v>0.84</v>
      </c>
      <c r="CY235">
        <f>AD235</f>
        <v>173.4</v>
      </c>
      <c r="CZ235">
        <f>AH235</f>
        <v>173.4</v>
      </c>
      <c r="DA235">
        <f>AL235</f>
        <v>1</v>
      </c>
      <c r="DB235">
        <f t="shared" si="3"/>
        <v>69.916799999999995</v>
      </c>
      <c r="DC235">
        <f>ROUND(ROUND(AT235*AG235,2),6)</f>
        <v>0</v>
      </c>
      <c r="DD235" t="s">
        <v>24</v>
      </c>
      <c r="DE235" t="s">
        <v>3</v>
      </c>
      <c r="DF235">
        <f>ROUND((ROUND(AE235,2)*0.48)*CX235,2)</f>
        <v>0</v>
      </c>
      <c r="DG235">
        <f>ROUND((ROUND(AF235,2)*0.48)*CX235,2)</f>
        <v>0</v>
      </c>
      <c r="DH235">
        <f>ROUND(ROUND(AG235,2)*CX235,2)</f>
        <v>0</v>
      </c>
      <c r="DI235">
        <f>ROUND((ROUND(AH235,2)*0.48)*CX235,2)</f>
        <v>69.91</v>
      </c>
      <c r="DJ235">
        <f>DI235</f>
        <v>69.91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ROW(Source!A230)</f>
        <v>230</v>
      </c>
      <c r="B236">
        <v>271789439</v>
      </c>
      <c r="C236">
        <v>271790373</v>
      </c>
      <c r="D236">
        <v>140403178</v>
      </c>
      <c r="E236">
        <v>1</v>
      </c>
      <c r="F236">
        <v>1</v>
      </c>
      <c r="G236">
        <v>1</v>
      </c>
      <c r="H236">
        <v>1</v>
      </c>
      <c r="I236" t="s">
        <v>499</v>
      </c>
      <c r="J236" t="s">
        <v>3</v>
      </c>
      <c r="K236" t="s">
        <v>500</v>
      </c>
      <c r="L236">
        <v>1369</v>
      </c>
      <c r="N236">
        <v>1013</v>
      </c>
      <c r="O236" t="s">
        <v>498</v>
      </c>
      <c r="P236" t="s">
        <v>498</v>
      </c>
      <c r="Q236">
        <v>1</v>
      </c>
      <c r="W236">
        <v>0</v>
      </c>
      <c r="X236">
        <v>-2054596809</v>
      </c>
      <c r="Y236">
        <f>AT236</f>
        <v>0.21</v>
      </c>
      <c r="AA236">
        <v>0</v>
      </c>
      <c r="AB236">
        <v>0</v>
      </c>
      <c r="AC236">
        <v>0</v>
      </c>
      <c r="AD236">
        <v>173.4</v>
      </c>
      <c r="AE236">
        <v>0</v>
      </c>
      <c r="AF236">
        <v>0</v>
      </c>
      <c r="AG236">
        <v>0</v>
      </c>
      <c r="AH236">
        <v>173.4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0.21</v>
      </c>
      <c r="AU236" t="s">
        <v>3</v>
      </c>
      <c r="AV236">
        <v>2</v>
      </c>
      <c r="AW236">
        <v>2</v>
      </c>
      <c r="AX236">
        <v>271790378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ROUND(Y236*Source!I230,9)</f>
        <v>0.21</v>
      </c>
      <c r="CY236">
        <f>AD236</f>
        <v>173.4</v>
      </c>
      <c r="CZ236">
        <f>AH236</f>
        <v>173.4</v>
      </c>
      <c r="DA236">
        <f>AL236</f>
        <v>1</v>
      </c>
      <c r="DB236">
        <f t="shared" si="3"/>
        <v>17.476800000000001</v>
      </c>
      <c r="DC236">
        <f>ROUND(ROUND(AT236*AG236,2),6)</f>
        <v>0</v>
      </c>
      <c r="DD236" t="s">
        <v>24</v>
      </c>
      <c r="DE236" t="s">
        <v>3</v>
      </c>
      <c r="DF236">
        <f>ROUND((ROUND(AE236,2)*0.48)*CX236,2)</f>
        <v>0</v>
      </c>
      <c r="DG236">
        <f>ROUND((ROUND(AF236,2)*0.48)*CX236,2)</f>
        <v>0</v>
      </c>
      <c r="DH236">
        <f>ROUND(ROUND(AG236,2)*CX236,2)</f>
        <v>0</v>
      </c>
      <c r="DI236">
        <f>ROUND((ROUND(AH236,2)*0.48)*CX236,2)</f>
        <v>17.48</v>
      </c>
      <c r="DJ236">
        <f>DI236</f>
        <v>17.48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ROW(Source!A230)</f>
        <v>230</v>
      </c>
      <c r="B237">
        <v>271789439</v>
      </c>
      <c r="C237">
        <v>271790373</v>
      </c>
      <c r="D237">
        <v>140371526</v>
      </c>
      <c r="E237">
        <v>1</v>
      </c>
      <c r="F237">
        <v>1</v>
      </c>
      <c r="G237">
        <v>1</v>
      </c>
      <c r="H237">
        <v>2</v>
      </c>
      <c r="I237" t="s">
        <v>501</v>
      </c>
      <c r="J237" t="s">
        <v>502</v>
      </c>
      <c r="K237" t="s">
        <v>503</v>
      </c>
      <c r="L237">
        <v>1368</v>
      </c>
      <c r="N237">
        <v>1011</v>
      </c>
      <c r="O237" t="s">
        <v>504</v>
      </c>
      <c r="P237" t="s">
        <v>504</v>
      </c>
      <c r="Q237">
        <v>1</v>
      </c>
      <c r="W237">
        <v>0</v>
      </c>
      <c r="X237">
        <v>2068214024</v>
      </c>
      <c r="Y237">
        <f>(AT237*0.48)</f>
        <v>0.10079999999999999</v>
      </c>
      <c r="AA237">
        <v>0</v>
      </c>
      <c r="AB237">
        <v>322.86</v>
      </c>
      <c r="AC237">
        <v>0</v>
      </c>
      <c r="AD237">
        <v>0</v>
      </c>
      <c r="AE237">
        <v>0</v>
      </c>
      <c r="AF237">
        <v>237.4</v>
      </c>
      <c r="AG237">
        <v>0</v>
      </c>
      <c r="AH237">
        <v>0</v>
      </c>
      <c r="AI237">
        <v>1</v>
      </c>
      <c r="AJ237">
        <v>1.36</v>
      </c>
      <c r="AK237">
        <v>1.45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0.21</v>
      </c>
      <c r="AU237" t="s">
        <v>24</v>
      </c>
      <c r="AV237">
        <v>0</v>
      </c>
      <c r="AW237">
        <v>2</v>
      </c>
      <c r="AX237">
        <v>271790379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ROUND(Y237*Source!I230*DO237,9)</f>
        <v>0</v>
      </c>
      <c r="CX237">
        <f>ROUND(Y237*Source!I230,9)</f>
        <v>0.1008</v>
      </c>
      <c r="CY237">
        <f>AB237</f>
        <v>322.86</v>
      </c>
      <c r="CZ237">
        <f>AF237</f>
        <v>237.4</v>
      </c>
      <c r="DA237">
        <f>AJ237</f>
        <v>1.36</v>
      </c>
      <c r="DB237">
        <f t="shared" si="3"/>
        <v>23.928000000000001</v>
      </c>
      <c r="DC237">
        <f>ROUND((ROUND(AT237*AG237,2)*0.48),6)</f>
        <v>0</v>
      </c>
      <c r="DD237" t="s">
        <v>3</v>
      </c>
      <c r="DE237" t="s">
        <v>3</v>
      </c>
      <c r="DF237">
        <f>ROUND(ROUND(AE237,2)*CX237,2)</f>
        <v>0</v>
      </c>
      <c r="DG237">
        <f>ROUND(ROUND(AF237*AJ237,2)*CX237,2)</f>
        <v>32.54</v>
      </c>
      <c r="DH237">
        <f>ROUND(ROUND(AG237*AK237,2)*CX237,2)</f>
        <v>0</v>
      </c>
      <c r="DI237">
        <f>ROUND(ROUND(AH237,2)*CX237,2)</f>
        <v>0</v>
      </c>
      <c r="DJ237">
        <f>DG237</f>
        <v>32.54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ROW(Source!A231)</f>
        <v>231</v>
      </c>
      <c r="B238">
        <v>271789439</v>
      </c>
      <c r="C238">
        <v>271790380</v>
      </c>
      <c r="D238">
        <v>140403176</v>
      </c>
      <c r="E238">
        <v>1</v>
      </c>
      <c r="F238">
        <v>1</v>
      </c>
      <c r="G238">
        <v>1</v>
      </c>
      <c r="H238">
        <v>1</v>
      </c>
      <c r="I238" t="s">
        <v>496</v>
      </c>
      <c r="J238" t="s">
        <v>3</v>
      </c>
      <c r="K238" t="s">
        <v>497</v>
      </c>
      <c r="L238">
        <v>1369</v>
      </c>
      <c r="N238">
        <v>1013</v>
      </c>
      <c r="O238" t="s">
        <v>498</v>
      </c>
      <c r="P238" t="s">
        <v>498</v>
      </c>
      <c r="Q238">
        <v>1</v>
      </c>
      <c r="W238">
        <v>0</v>
      </c>
      <c r="X238">
        <v>1283279319</v>
      </c>
      <c r="Y238">
        <f>AT238</f>
        <v>2.8</v>
      </c>
      <c r="AA238">
        <v>0</v>
      </c>
      <c r="AB238">
        <v>0</v>
      </c>
      <c r="AC238">
        <v>0</v>
      </c>
      <c r="AD238">
        <v>173.4</v>
      </c>
      <c r="AE238">
        <v>0</v>
      </c>
      <c r="AF238">
        <v>0</v>
      </c>
      <c r="AG238">
        <v>0</v>
      </c>
      <c r="AH238">
        <v>173.4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2.8</v>
      </c>
      <c r="AU238" t="s">
        <v>3</v>
      </c>
      <c r="AV238">
        <v>1</v>
      </c>
      <c r="AW238">
        <v>2</v>
      </c>
      <c r="AX238">
        <v>271790384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U238">
        <f>ROUND(AT238*Source!I231*AH238*AL238,2)</f>
        <v>485.52</v>
      </c>
      <c r="CV238">
        <f>ROUND(Y238*Source!I231,9)</f>
        <v>2.8</v>
      </c>
      <c r="CW238">
        <v>0</v>
      </c>
      <c r="CX238">
        <f>ROUND(Y238*Source!I231,9)</f>
        <v>2.8</v>
      </c>
      <c r="CY238">
        <f>AD238</f>
        <v>173.4</v>
      </c>
      <c r="CZ238">
        <f>AH238</f>
        <v>173.4</v>
      </c>
      <c r="DA238">
        <f>AL238</f>
        <v>1</v>
      </c>
      <c r="DB238">
        <f t="shared" si="3"/>
        <v>233.0496</v>
      </c>
      <c r="DC238">
        <f>ROUND(ROUND(AT238*AG238,2),6)</f>
        <v>0</v>
      </c>
      <c r="DD238" t="s">
        <v>24</v>
      </c>
      <c r="DE238" t="s">
        <v>3</v>
      </c>
      <c r="DF238">
        <f>ROUND((ROUND(AE238,2)*0.48)*CX238,2)</f>
        <v>0</v>
      </c>
      <c r="DG238">
        <f>ROUND((ROUND(AF238,2)*0.48)*CX238,2)</f>
        <v>0</v>
      </c>
      <c r="DH238">
        <f>ROUND(ROUND(AG238,2)*CX238,2)</f>
        <v>0</v>
      </c>
      <c r="DI238">
        <f>ROUND((ROUND(AH238,2)*0.48)*CX238,2)</f>
        <v>233.05</v>
      </c>
      <c r="DJ238">
        <f>DI238</f>
        <v>233.05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ROW(Source!A231)</f>
        <v>231</v>
      </c>
      <c r="B239">
        <v>271789439</v>
      </c>
      <c r="C239">
        <v>271790380</v>
      </c>
      <c r="D239">
        <v>140403178</v>
      </c>
      <c r="E239">
        <v>1</v>
      </c>
      <c r="F239">
        <v>1</v>
      </c>
      <c r="G239">
        <v>1</v>
      </c>
      <c r="H239">
        <v>1</v>
      </c>
      <c r="I239" t="s">
        <v>499</v>
      </c>
      <c r="J239" t="s">
        <v>3</v>
      </c>
      <c r="K239" t="s">
        <v>500</v>
      </c>
      <c r="L239">
        <v>1369</v>
      </c>
      <c r="N239">
        <v>1013</v>
      </c>
      <c r="O239" t="s">
        <v>498</v>
      </c>
      <c r="P239" t="s">
        <v>498</v>
      </c>
      <c r="Q239">
        <v>1</v>
      </c>
      <c r="W239">
        <v>0</v>
      </c>
      <c r="X239">
        <v>-2054596809</v>
      </c>
      <c r="Y239">
        <f>AT239</f>
        <v>0.7</v>
      </c>
      <c r="AA239">
        <v>0</v>
      </c>
      <c r="AB239">
        <v>0</v>
      </c>
      <c r="AC239">
        <v>0</v>
      </c>
      <c r="AD239">
        <v>173.4</v>
      </c>
      <c r="AE239">
        <v>0</v>
      </c>
      <c r="AF239">
        <v>0</v>
      </c>
      <c r="AG239">
        <v>0</v>
      </c>
      <c r="AH239">
        <v>173.4</v>
      </c>
      <c r="AI239">
        <v>1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0.7</v>
      </c>
      <c r="AU239" t="s">
        <v>3</v>
      </c>
      <c r="AV239">
        <v>2</v>
      </c>
      <c r="AW239">
        <v>2</v>
      </c>
      <c r="AX239">
        <v>271790385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ROUND(Y239*Source!I231,9)</f>
        <v>0.7</v>
      </c>
      <c r="CY239">
        <f>AD239</f>
        <v>173.4</v>
      </c>
      <c r="CZ239">
        <f>AH239</f>
        <v>173.4</v>
      </c>
      <c r="DA239">
        <f>AL239</f>
        <v>1</v>
      </c>
      <c r="DB239">
        <f t="shared" si="3"/>
        <v>58.2624</v>
      </c>
      <c r="DC239">
        <f>ROUND(ROUND(AT239*AG239,2),6)</f>
        <v>0</v>
      </c>
      <c r="DD239" t="s">
        <v>24</v>
      </c>
      <c r="DE239" t="s">
        <v>3</v>
      </c>
      <c r="DF239">
        <f>ROUND((ROUND(AE239,2)*0.48)*CX239,2)</f>
        <v>0</v>
      </c>
      <c r="DG239">
        <f>ROUND((ROUND(AF239,2)*0.48)*CX239,2)</f>
        <v>0</v>
      </c>
      <c r="DH239">
        <f>ROUND(ROUND(AG239,2)*CX239,2)</f>
        <v>0</v>
      </c>
      <c r="DI239">
        <f>ROUND((ROUND(AH239,2)*0.48)*CX239,2)</f>
        <v>58.26</v>
      </c>
      <c r="DJ239">
        <f>DI239</f>
        <v>58.26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ROW(Source!A231)</f>
        <v>231</v>
      </c>
      <c r="B240">
        <v>271789439</v>
      </c>
      <c r="C240">
        <v>271790380</v>
      </c>
      <c r="D240">
        <v>140371526</v>
      </c>
      <c r="E240">
        <v>1</v>
      </c>
      <c r="F240">
        <v>1</v>
      </c>
      <c r="G240">
        <v>1</v>
      </c>
      <c r="H240">
        <v>2</v>
      </c>
      <c r="I240" t="s">
        <v>501</v>
      </c>
      <c r="J240" t="s">
        <v>502</v>
      </c>
      <c r="K240" t="s">
        <v>503</v>
      </c>
      <c r="L240">
        <v>1368</v>
      </c>
      <c r="N240">
        <v>1011</v>
      </c>
      <c r="O240" t="s">
        <v>504</v>
      </c>
      <c r="P240" t="s">
        <v>504</v>
      </c>
      <c r="Q240">
        <v>1</v>
      </c>
      <c r="W240">
        <v>0</v>
      </c>
      <c r="X240">
        <v>2068214024</v>
      </c>
      <c r="Y240">
        <f>(AT240*0.48)</f>
        <v>0.33599999999999997</v>
      </c>
      <c r="AA240">
        <v>0</v>
      </c>
      <c r="AB240">
        <v>322.86</v>
      </c>
      <c r="AC240">
        <v>0</v>
      </c>
      <c r="AD240">
        <v>0</v>
      </c>
      <c r="AE240">
        <v>0</v>
      </c>
      <c r="AF240">
        <v>237.4</v>
      </c>
      <c r="AG240">
        <v>0</v>
      </c>
      <c r="AH240">
        <v>0</v>
      </c>
      <c r="AI240">
        <v>1</v>
      </c>
      <c r="AJ240">
        <v>1.36</v>
      </c>
      <c r="AK240">
        <v>1.45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0.7</v>
      </c>
      <c r="AU240" t="s">
        <v>24</v>
      </c>
      <c r="AV240">
        <v>0</v>
      </c>
      <c r="AW240">
        <v>2</v>
      </c>
      <c r="AX240">
        <v>271790386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ROUND(Y240*Source!I231*DO240,9)</f>
        <v>0</v>
      </c>
      <c r="CX240">
        <f>ROUND(Y240*Source!I231,9)</f>
        <v>0.33600000000000002</v>
      </c>
      <c r="CY240">
        <f>AB240</f>
        <v>322.86</v>
      </c>
      <c r="CZ240">
        <f>AF240</f>
        <v>237.4</v>
      </c>
      <c r="DA240">
        <f>AJ240</f>
        <v>1.36</v>
      </c>
      <c r="DB240">
        <f t="shared" si="3"/>
        <v>79.766400000000004</v>
      </c>
      <c r="DC240">
        <f>ROUND((ROUND(AT240*AG240,2)*0.48),6)</f>
        <v>0</v>
      </c>
      <c r="DD240" t="s">
        <v>3</v>
      </c>
      <c r="DE240" t="s">
        <v>3</v>
      </c>
      <c r="DF240">
        <f>ROUND(ROUND(AE240,2)*CX240,2)</f>
        <v>0</v>
      </c>
      <c r="DG240">
        <f>ROUND(ROUND(AF240*AJ240,2)*CX240,2)</f>
        <v>108.48</v>
      </c>
      <c r="DH240">
        <f>ROUND(ROUND(AG240*AK240,2)*CX240,2)</f>
        <v>0</v>
      </c>
      <c r="DI240">
        <f>ROUND(ROUND(AH240,2)*CX240,2)</f>
        <v>0</v>
      </c>
      <c r="DJ240">
        <f>DG240</f>
        <v>108.48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ROW(Source!A232)</f>
        <v>232</v>
      </c>
      <c r="B241">
        <v>271789439</v>
      </c>
      <c r="C241">
        <v>271790387</v>
      </c>
      <c r="D241">
        <v>140403176</v>
      </c>
      <c r="E241">
        <v>1</v>
      </c>
      <c r="F241">
        <v>1</v>
      </c>
      <c r="G241">
        <v>1</v>
      </c>
      <c r="H241">
        <v>1</v>
      </c>
      <c r="I241" t="s">
        <v>496</v>
      </c>
      <c r="J241" t="s">
        <v>3</v>
      </c>
      <c r="K241" t="s">
        <v>497</v>
      </c>
      <c r="L241">
        <v>1369</v>
      </c>
      <c r="N241">
        <v>1013</v>
      </c>
      <c r="O241" t="s">
        <v>498</v>
      </c>
      <c r="P241" t="s">
        <v>498</v>
      </c>
      <c r="Q241">
        <v>1</v>
      </c>
      <c r="W241">
        <v>0</v>
      </c>
      <c r="X241">
        <v>1283279319</v>
      </c>
      <c r="Y241">
        <f>AT241</f>
        <v>1</v>
      </c>
      <c r="AA241">
        <v>0</v>
      </c>
      <c r="AB241">
        <v>0</v>
      </c>
      <c r="AC241">
        <v>0</v>
      </c>
      <c r="AD241">
        <v>173.4</v>
      </c>
      <c r="AE241">
        <v>0</v>
      </c>
      <c r="AF241">
        <v>0</v>
      </c>
      <c r="AG241">
        <v>0</v>
      </c>
      <c r="AH241">
        <v>173.4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</v>
      </c>
      <c r="AU241" t="s">
        <v>3</v>
      </c>
      <c r="AV241">
        <v>1</v>
      </c>
      <c r="AW241">
        <v>2</v>
      </c>
      <c r="AX241">
        <v>271790391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ROUND(AT241*Source!I232*AH241*AL241,2)</f>
        <v>173.4</v>
      </c>
      <c r="CV241">
        <f>ROUND(Y241*Source!I232,9)</f>
        <v>1</v>
      </c>
      <c r="CW241">
        <v>0</v>
      </c>
      <c r="CX241">
        <f>ROUND(Y241*Source!I232,9)</f>
        <v>1</v>
      </c>
      <c r="CY241">
        <f>AD241</f>
        <v>173.4</v>
      </c>
      <c r="CZ241">
        <f>AH241</f>
        <v>173.4</v>
      </c>
      <c r="DA241">
        <f>AL241</f>
        <v>1</v>
      </c>
      <c r="DB241">
        <f t="shared" si="3"/>
        <v>83.231999999999999</v>
      </c>
      <c r="DC241">
        <f>ROUND(ROUND(AT241*AG241,2),6)</f>
        <v>0</v>
      </c>
      <c r="DD241" t="s">
        <v>24</v>
      </c>
      <c r="DE241" t="s">
        <v>3</v>
      </c>
      <c r="DF241">
        <f>ROUND((ROUND(AE241,2)*0.48)*CX241,2)</f>
        <v>0</v>
      </c>
      <c r="DG241">
        <f>ROUND((ROUND(AF241,2)*0.48)*CX241,2)</f>
        <v>0</v>
      </c>
      <c r="DH241">
        <f>ROUND(ROUND(AG241,2)*CX241,2)</f>
        <v>0</v>
      </c>
      <c r="DI241">
        <f>ROUND((ROUND(AH241,2)*0.48)*CX241,2)</f>
        <v>83.23</v>
      </c>
      <c r="DJ241">
        <f>DI241</f>
        <v>83.23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ROW(Source!A232)</f>
        <v>232</v>
      </c>
      <c r="B242">
        <v>271789439</v>
      </c>
      <c r="C242">
        <v>271790387</v>
      </c>
      <c r="D242">
        <v>140403178</v>
      </c>
      <c r="E242">
        <v>1</v>
      </c>
      <c r="F242">
        <v>1</v>
      </c>
      <c r="G242">
        <v>1</v>
      </c>
      <c r="H242">
        <v>1</v>
      </c>
      <c r="I242" t="s">
        <v>499</v>
      </c>
      <c r="J242" t="s">
        <v>3</v>
      </c>
      <c r="K242" t="s">
        <v>500</v>
      </c>
      <c r="L242">
        <v>1369</v>
      </c>
      <c r="N242">
        <v>1013</v>
      </c>
      <c r="O242" t="s">
        <v>498</v>
      </c>
      <c r="P242" t="s">
        <v>498</v>
      </c>
      <c r="Q242">
        <v>1</v>
      </c>
      <c r="W242">
        <v>0</v>
      </c>
      <c r="X242">
        <v>-2054596809</v>
      </c>
      <c r="Y242">
        <f>AT242</f>
        <v>0.25</v>
      </c>
      <c r="AA242">
        <v>0</v>
      </c>
      <c r="AB242">
        <v>0</v>
      </c>
      <c r="AC242">
        <v>0</v>
      </c>
      <c r="AD242">
        <v>173.4</v>
      </c>
      <c r="AE242">
        <v>0</v>
      </c>
      <c r="AF242">
        <v>0</v>
      </c>
      <c r="AG242">
        <v>0</v>
      </c>
      <c r="AH242">
        <v>173.4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0.25</v>
      </c>
      <c r="AU242" t="s">
        <v>3</v>
      </c>
      <c r="AV242">
        <v>2</v>
      </c>
      <c r="AW242">
        <v>2</v>
      </c>
      <c r="AX242">
        <v>271790392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ROUND(Y242*Source!I232,9)</f>
        <v>0.25</v>
      </c>
      <c r="CY242">
        <f>AD242</f>
        <v>173.4</v>
      </c>
      <c r="CZ242">
        <f>AH242</f>
        <v>173.4</v>
      </c>
      <c r="DA242">
        <f>AL242</f>
        <v>1</v>
      </c>
      <c r="DB242">
        <f t="shared" si="3"/>
        <v>20.808</v>
      </c>
      <c r="DC242">
        <f>ROUND(ROUND(AT242*AG242,2),6)</f>
        <v>0</v>
      </c>
      <c r="DD242" t="s">
        <v>24</v>
      </c>
      <c r="DE242" t="s">
        <v>3</v>
      </c>
      <c r="DF242">
        <f>ROUND((ROUND(AE242,2)*0.48)*CX242,2)</f>
        <v>0</v>
      </c>
      <c r="DG242">
        <f>ROUND((ROUND(AF242,2)*0.48)*CX242,2)</f>
        <v>0</v>
      </c>
      <c r="DH242">
        <f>ROUND(ROUND(AG242,2)*CX242,2)</f>
        <v>0</v>
      </c>
      <c r="DI242">
        <f>ROUND((ROUND(AH242,2)*0.48)*CX242,2)</f>
        <v>20.81</v>
      </c>
      <c r="DJ242">
        <f>DI242</f>
        <v>20.81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ROW(Source!A232)</f>
        <v>232</v>
      </c>
      <c r="B243">
        <v>271789439</v>
      </c>
      <c r="C243">
        <v>271790387</v>
      </c>
      <c r="D243">
        <v>140371526</v>
      </c>
      <c r="E243">
        <v>1</v>
      </c>
      <c r="F243">
        <v>1</v>
      </c>
      <c r="G243">
        <v>1</v>
      </c>
      <c r="H243">
        <v>2</v>
      </c>
      <c r="I243" t="s">
        <v>501</v>
      </c>
      <c r="J243" t="s">
        <v>502</v>
      </c>
      <c r="K243" t="s">
        <v>503</v>
      </c>
      <c r="L243">
        <v>1368</v>
      </c>
      <c r="N243">
        <v>1011</v>
      </c>
      <c r="O243" t="s">
        <v>504</v>
      </c>
      <c r="P243" t="s">
        <v>504</v>
      </c>
      <c r="Q243">
        <v>1</v>
      </c>
      <c r="W243">
        <v>0</v>
      </c>
      <c r="X243">
        <v>2068214024</v>
      </c>
      <c r="Y243">
        <f>(AT243*0.48)</f>
        <v>0.12</v>
      </c>
      <c r="AA243">
        <v>0</v>
      </c>
      <c r="AB243">
        <v>322.86</v>
      </c>
      <c r="AC243">
        <v>0</v>
      </c>
      <c r="AD243">
        <v>0</v>
      </c>
      <c r="AE243">
        <v>0</v>
      </c>
      <c r="AF243">
        <v>237.4</v>
      </c>
      <c r="AG243">
        <v>0</v>
      </c>
      <c r="AH243">
        <v>0</v>
      </c>
      <c r="AI243">
        <v>1</v>
      </c>
      <c r="AJ243">
        <v>1.36</v>
      </c>
      <c r="AK243">
        <v>1.45</v>
      </c>
      <c r="AL243">
        <v>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0.25</v>
      </c>
      <c r="AU243" t="s">
        <v>24</v>
      </c>
      <c r="AV243">
        <v>0</v>
      </c>
      <c r="AW243">
        <v>2</v>
      </c>
      <c r="AX243">
        <v>271790393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ROUND(Y243*Source!I232*DO243,9)</f>
        <v>0</v>
      </c>
      <c r="CX243">
        <f>ROUND(Y243*Source!I232,9)</f>
        <v>0.12</v>
      </c>
      <c r="CY243">
        <f>AB243</f>
        <v>322.86</v>
      </c>
      <c r="CZ243">
        <f>AF243</f>
        <v>237.4</v>
      </c>
      <c r="DA243">
        <f>AJ243</f>
        <v>1.36</v>
      </c>
      <c r="DB243">
        <f t="shared" si="3"/>
        <v>28.488</v>
      </c>
      <c r="DC243">
        <f>ROUND((ROUND(AT243*AG243,2)*0.48),6)</f>
        <v>0</v>
      </c>
      <c r="DD243" t="s">
        <v>3</v>
      </c>
      <c r="DE243" t="s">
        <v>3</v>
      </c>
      <c r="DF243">
        <f>ROUND(ROUND(AE243,2)*CX243,2)</f>
        <v>0</v>
      </c>
      <c r="DG243">
        <f>ROUND(ROUND(AF243*AJ243,2)*CX243,2)</f>
        <v>38.74</v>
      </c>
      <c r="DH243">
        <f>ROUND(ROUND(AG243*AK243,2)*CX243,2)</f>
        <v>0</v>
      </c>
      <c r="DI243">
        <f>ROUND(ROUND(AH243,2)*CX243,2)</f>
        <v>0</v>
      </c>
      <c r="DJ243">
        <f>DG243</f>
        <v>38.74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ROW(Source!A31)</f>
        <v>31</v>
      </c>
      <c r="B1">
        <v>271789797</v>
      </c>
      <c r="C1">
        <v>271789793</v>
      </c>
      <c r="D1">
        <v>140403176</v>
      </c>
      <c r="E1">
        <v>1</v>
      </c>
      <c r="F1">
        <v>1</v>
      </c>
      <c r="G1">
        <v>1</v>
      </c>
      <c r="H1">
        <v>1</v>
      </c>
      <c r="I1" t="s">
        <v>496</v>
      </c>
      <c r="J1" t="s">
        <v>3</v>
      </c>
      <c r="K1" t="s">
        <v>497</v>
      </c>
      <c r="L1">
        <v>1369</v>
      </c>
      <c r="N1">
        <v>1013</v>
      </c>
      <c r="O1" t="s">
        <v>498</v>
      </c>
      <c r="P1" t="s">
        <v>498</v>
      </c>
      <c r="Q1">
        <v>1</v>
      </c>
      <c r="X1">
        <v>6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1</v>
      </c>
      <c r="AF1" t="s">
        <v>3</v>
      </c>
      <c r="AG1">
        <v>6</v>
      </c>
      <c r="AH1">
        <v>2</v>
      </c>
      <c r="AI1">
        <v>271789794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271789798</v>
      </c>
      <c r="C2">
        <v>271789793</v>
      </c>
      <c r="D2">
        <v>140403178</v>
      </c>
      <c r="E2">
        <v>1</v>
      </c>
      <c r="F2">
        <v>1</v>
      </c>
      <c r="G2">
        <v>1</v>
      </c>
      <c r="H2">
        <v>1</v>
      </c>
      <c r="I2" t="s">
        <v>499</v>
      </c>
      <c r="J2" t="s">
        <v>3</v>
      </c>
      <c r="K2" t="s">
        <v>500</v>
      </c>
      <c r="L2">
        <v>1369</v>
      </c>
      <c r="N2">
        <v>1013</v>
      </c>
      <c r="O2" t="s">
        <v>498</v>
      </c>
      <c r="P2" t="s">
        <v>498</v>
      </c>
      <c r="Q2">
        <v>1</v>
      </c>
      <c r="X2">
        <v>1.2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2</v>
      </c>
      <c r="AF2" t="s">
        <v>3</v>
      </c>
      <c r="AG2">
        <v>1.2</v>
      </c>
      <c r="AH2">
        <v>2</v>
      </c>
      <c r="AI2">
        <v>271789795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271789799</v>
      </c>
      <c r="C3">
        <v>271789793</v>
      </c>
      <c r="D3">
        <v>140371526</v>
      </c>
      <c r="E3">
        <v>1</v>
      </c>
      <c r="F3">
        <v>1</v>
      </c>
      <c r="G3">
        <v>1</v>
      </c>
      <c r="H3">
        <v>2</v>
      </c>
      <c r="I3" t="s">
        <v>501</v>
      </c>
      <c r="J3" t="s">
        <v>502</v>
      </c>
      <c r="K3" t="s">
        <v>503</v>
      </c>
      <c r="L3">
        <v>1368</v>
      </c>
      <c r="N3">
        <v>1011</v>
      </c>
      <c r="O3" t="s">
        <v>504</v>
      </c>
      <c r="P3" t="s">
        <v>504</v>
      </c>
      <c r="Q3">
        <v>1</v>
      </c>
      <c r="X3">
        <v>1.2</v>
      </c>
      <c r="Y3">
        <v>0</v>
      </c>
      <c r="Z3">
        <v>237.4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0.57599999999999996</v>
      </c>
      <c r="AH3">
        <v>2</v>
      </c>
      <c r="AI3">
        <v>271789796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271789804</v>
      </c>
      <c r="C4">
        <v>271789800</v>
      </c>
      <c r="D4">
        <v>140403176</v>
      </c>
      <c r="E4">
        <v>1</v>
      </c>
      <c r="F4">
        <v>1</v>
      </c>
      <c r="G4">
        <v>1</v>
      </c>
      <c r="H4">
        <v>1</v>
      </c>
      <c r="I4" t="s">
        <v>496</v>
      </c>
      <c r="J4" t="s">
        <v>3</v>
      </c>
      <c r="K4" t="s">
        <v>497</v>
      </c>
      <c r="L4">
        <v>1369</v>
      </c>
      <c r="N4">
        <v>1013</v>
      </c>
      <c r="O4" t="s">
        <v>498</v>
      </c>
      <c r="P4" t="s">
        <v>498</v>
      </c>
      <c r="Q4">
        <v>1</v>
      </c>
      <c r="X4">
        <v>0.9</v>
      </c>
      <c r="Y4">
        <v>0</v>
      </c>
      <c r="Z4">
        <v>0</v>
      </c>
      <c r="AA4">
        <v>0</v>
      </c>
      <c r="AB4">
        <v>173.4</v>
      </c>
      <c r="AC4">
        <v>0</v>
      </c>
      <c r="AD4">
        <v>1</v>
      </c>
      <c r="AE4">
        <v>1</v>
      </c>
      <c r="AF4" t="s">
        <v>3</v>
      </c>
      <c r="AG4">
        <v>0.9</v>
      </c>
      <c r="AH4">
        <v>2</v>
      </c>
      <c r="AI4">
        <v>271789801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271789805</v>
      </c>
      <c r="C5">
        <v>271789800</v>
      </c>
      <c r="D5">
        <v>140403178</v>
      </c>
      <c r="E5">
        <v>1</v>
      </c>
      <c r="F5">
        <v>1</v>
      </c>
      <c r="G5">
        <v>1</v>
      </c>
      <c r="H5">
        <v>1</v>
      </c>
      <c r="I5" t="s">
        <v>499</v>
      </c>
      <c r="J5" t="s">
        <v>3</v>
      </c>
      <c r="K5" t="s">
        <v>500</v>
      </c>
      <c r="L5">
        <v>1369</v>
      </c>
      <c r="N5">
        <v>1013</v>
      </c>
      <c r="O5" t="s">
        <v>498</v>
      </c>
      <c r="P5" t="s">
        <v>498</v>
      </c>
      <c r="Q5">
        <v>1</v>
      </c>
      <c r="X5">
        <v>0.23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2</v>
      </c>
      <c r="AF5" t="s">
        <v>3</v>
      </c>
      <c r="AG5">
        <v>0.23</v>
      </c>
      <c r="AH5">
        <v>2</v>
      </c>
      <c r="AI5">
        <v>271789802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271789806</v>
      </c>
      <c r="C6">
        <v>271789800</v>
      </c>
      <c r="D6">
        <v>140371526</v>
      </c>
      <c r="E6">
        <v>1</v>
      </c>
      <c r="F6">
        <v>1</v>
      </c>
      <c r="G6">
        <v>1</v>
      </c>
      <c r="H6">
        <v>2</v>
      </c>
      <c r="I6" t="s">
        <v>501</v>
      </c>
      <c r="J6" t="s">
        <v>502</v>
      </c>
      <c r="K6" t="s">
        <v>503</v>
      </c>
      <c r="L6">
        <v>1368</v>
      </c>
      <c r="N6">
        <v>1011</v>
      </c>
      <c r="O6" t="s">
        <v>504</v>
      </c>
      <c r="P6" t="s">
        <v>504</v>
      </c>
      <c r="Q6">
        <v>1</v>
      </c>
      <c r="X6">
        <v>0.23</v>
      </c>
      <c r="Y6">
        <v>0</v>
      </c>
      <c r="Z6">
        <v>237.4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0.1104</v>
      </c>
      <c r="AH6">
        <v>2</v>
      </c>
      <c r="AI6">
        <v>271789803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271789811</v>
      </c>
      <c r="C7">
        <v>271789807</v>
      </c>
      <c r="D7">
        <v>140403176</v>
      </c>
      <c r="E7">
        <v>1</v>
      </c>
      <c r="F7">
        <v>1</v>
      </c>
      <c r="G7">
        <v>1</v>
      </c>
      <c r="H7">
        <v>1</v>
      </c>
      <c r="I7" t="s">
        <v>496</v>
      </c>
      <c r="J7" t="s">
        <v>3</v>
      </c>
      <c r="K7" t="s">
        <v>497</v>
      </c>
      <c r="L7">
        <v>1369</v>
      </c>
      <c r="N7">
        <v>1013</v>
      </c>
      <c r="O7" t="s">
        <v>498</v>
      </c>
      <c r="P7" t="s">
        <v>498</v>
      </c>
      <c r="Q7">
        <v>1</v>
      </c>
      <c r="X7">
        <v>0.7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1</v>
      </c>
      <c r="AF7" t="s">
        <v>3</v>
      </c>
      <c r="AG7">
        <v>0.7</v>
      </c>
      <c r="AH7">
        <v>2</v>
      </c>
      <c r="AI7">
        <v>271789808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271789812</v>
      </c>
      <c r="C8">
        <v>271789807</v>
      </c>
      <c r="D8">
        <v>140403178</v>
      </c>
      <c r="E8">
        <v>1</v>
      </c>
      <c r="F8">
        <v>1</v>
      </c>
      <c r="G8">
        <v>1</v>
      </c>
      <c r="H8">
        <v>1</v>
      </c>
      <c r="I8" t="s">
        <v>499</v>
      </c>
      <c r="J8" t="s">
        <v>3</v>
      </c>
      <c r="K8" t="s">
        <v>500</v>
      </c>
      <c r="L8">
        <v>1369</v>
      </c>
      <c r="N8">
        <v>1013</v>
      </c>
      <c r="O8" t="s">
        <v>498</v>
      </c>
      <c r="P8" t="s">
        <v>498</v>
      </c>
      <c r="Q8">
        <v>1</v>
      </c>
      <c r="X8">
        <v>0.18</v>
      </c>
      <c r="Y8">
        <v>0</v>
      </c>
      <c r="Z8">
        <v>0</v>
      </c>
      <c r="AA8">
        <v>0</v>
      </c>
      <c r="AB8">
        <v>173.4</v>
      </c>
      <c r="AC8">
        <v>0</v>
      </c>
      <c r="AD8">
        <v>1</v>
      </c>
      <c r="AE8">
        <v>2</v>
      </c>
      <c r="AF8" t="s">
        <v>3</v>
      </c>
      <c r="AG8">
        <v>0.18</v>
      </c>
      <c r="AH8">
        <v>2</v>
      </c>
      <c r="AI8">
        <v>271789809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271789813</v>
      </c>
      <c r="C9">
        <v>271789807</v>
      </c>
      <c r="D9">
        <v>140371526</v>
      </c>
      <c r="E9">
        <v>1</v>
      </c>
      <c r="F9">
        <v>1</v>
      </c>
      <c r="G9">
        <v>1</v>
      </c>
      <c r="H9">
        <v>2</v>
      </c>
      <c r="I9" t="s">
        <v>501</v>
      </c>
      <c r="J9" t="s">
        <v>502</v>
      </c>
      <c r="K9" t="s">
        <v>503</v>
      </c>
      <c r="L9">
        <v>1368</v>
      </c>
      <c r="N9">
        <v>1011</v>
      </c>
      <c r="O9" t="s">
        <v>504</v>
      </c>
      <c r="P9" t="s">
        <v>504</v>
      </c>
      <c r="Q9">
        <v>1</v>
      </c>
      <c r="X9">
        <v>0.18</v>
      </c>
      <c r="Y9">
        <v>0</v>
      </c>
      <c r="Z9">
        <v>237.4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8.6399999999999991E-2</v>
      </c>
      <c r="AH9">
        <v>2</v>
      </c>
      <c r="AI9">
        <v>271789810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271789818</v>
      </c>
      <c r="C10">
        <v>271789814</v>
      </c>
      <c r="D10">
        <v>140403176</v>
      </c>
      <c r="E10">
        <v>1</v>
      </c>
      <c r="F10">
        <v>1</v>
      </c>
      <c r="G10">
        <v>1</v>
      </c>
      <c r="H10">
        <v>1</v>
      </c>
      <c r="I10" t="s">
        <v>496</v>
      </c>
      <c r="J10" t="s">
        <v>3</v>
      </c>
      <c r="K10" t="s">
        <v>497</v>
      </c>
      <c r="L10">
        <v>1369</v>
      </c>
      <c r="N10">
        <v>1013</v>
      </c>
      <c r="O10" t="s">
        <v>498</v>
      </c>
      <c r="P10" t="s">
        <v>498</v>
      </c>
      <c r="Q10">
        <v>1</v>
      </c>
      <c r="X10">
        <v>1</v>
      </c>
      <c r="Y10">
        <v>0</v>
      </c>
      <c r="Z10">
        <v>0</v>
      </c>
      <c r="AA10">
        <v>0</v>
      </c>
      <c r="AB10">
        <v>173.4</v>
      </c>
      <c r="AC10">
        <v>0</v>
      </c>
      <c r="AD10">
        <v>1</v>
      </c>
      <c r="AE10">
        <v>1</v>
      </c>
      <c r="AF10" t="s">
        <v>3</v>
      </c>
      <c r="AG10">
        <v>1</v>
      </c>
      <c r="AH10">
        <v>2</v>
      </c>
      <c r="AI10">
        <v>271789815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271789819</v>
      </c>
      <c r="C11">
        <v>271789814</v>
      </c>
      <c r="D11">
        <v>140403178</v>
      </c>
      <c r="E11">
        <v>1</v>
      </c>
      <c r="F11">
        <v>1</v>
      </c>
      <c r="G11">
        <v>1</v>
      </c>
      <c r="H11">
        <v>1</v>
      </c>
      <c r="I11" t="s">
        <v>499</v>
      </c>
      <c r="J11" t="s">
        <v>3</v>
      </c>
      <c r="K11" t="s">
        <v>500</v>
      </c>
      <c r="L11">
        <v>1369</v>
      </c>
      <c r="N11">
        <v>1013</v>
      </c>
      <c r="O11" t="s">
        <v>498</v>
      </c>
      <c r="P11" t="s">
        <v>498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2</v>
      </c>
      <c r="AF11" t="s">
        <v>3</v>
      </c>
      <c r="AG11">
        <v>0.25</v>
      </c>
      <c r="AH11">
        <v>2</v>
      </c>
      <c r="AI11">
        <v>271789816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271789820</v>
      </c>
      <c r="C12">
        <v>271789814</v>
      </c>
      <c r="D12">
        <v>140371526</v>
      </c>
      <c r="E12">
        <v>1</v>
      </c>
      <c r="F12">
        <v>1</v>
      </c>
      <c r="G12">
        <v>1</v>
      </c>
      <c r="H12">
        <v>2</v>
      </c>
      <c r="I12" t="s">
        <v>501</v>
      </c>
      <c r="J12" t="s">
        <v>502</v>
      </c>
      <c r="K12" t="s">
        <v>503</v>
      </c>
      <c r="L12">
        <v>1368</v>
      </c>
      <c r="N12">
        <v>1011</v>
      </c>
      <c r="O12" t="s">
        <v>504</v>
      </c>
      <c r="P12" t="s">
        <v>504</v>
      </c>
      <c r="Q12">
        <v>1</v>
      </c>
      <c r="X12">
        <v>0.25</v>
      </c>
      <c r="Y12">
        <v>0</v>
      </c>
      <c r="Z12">
        <v>237.4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0.12</v>
      </c>
      <c r="AH12">
        <v>2</v>
      </c>
      <c r="AI12">
        <v>271789817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271789825</v>
      </c>
      <c r="C13">
        <v>271789821</v>
      </c>
      <c r="D13">
        <v>140403176</v>
      </c>
      <c r="E13">
        <v>1</v>
      </c>
      <c r="F13">
        <v>1</v>
      </c>
      <c r="G13">
        <v>1</v>
      </c>
      <c r="H13">
        <v>1</v>
      </c>
      <c r="I13" t="s">
        <v>496</v>
      </c>
      <c r="J13" t="s">
        <v>3</v>
      </c>
      <c r="K13" t="s">
        <v>497</v>
      </c>
      <c r="L13">
        <v>1369</v>
      </c>
      <c r="N13">
        <v>1013</v>
      </c>
      <c r="O13" t="s">
        <v>498</v>
      </c>
      <c r="P13" t="s">
        <v>498</v>
      </c>
      <c r="Q13">
        <v>1</v>
      </c>
      <c r="X13">
        <v>1.2999999999999998</v>
      </c>
      <c r="Y13">
        <v>0</v>
      </c>
      <c r="Z13">
        <v>0</v>
      </c>
      <c r="AA13">
        <v>0</v>
      </c>
      <c r="AB13">
        <v>173.4</v>
      </c>
      <c r="AC13">
        <v>0</v>
      </c>
      <c r="AD13">
        <v>1</v>
      </c>
      <c r="AE13">
        <v>1</v>
      </c>
      <c r="AF13" t="s">
        <v>3</v>
      </c>
      <c r="AG13">
        <v>1.2999999999999998</v>
      </c>
      <c r="AH13">
        <v>2</v>
      </c>
      <c r="AI13">
        <v>271789822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271789826</v>
      </c>
      <c r="C14">
        <v>271789821</v>
      </c>
      <c r="D14">
        <v>140403178</v>
      </c>
      <c r="E14">
        <v>1</v>
      </c>
      <c r="F14">
        <v>1</v>
      </c>
      <c r="G14">
        <v>1</v>
      </c>
      <c r="H14">
        <v>1</v>
      </c>
      <c r="I14" t="s">
        <v>499</v>
      </c>
      <c r="J14" t="s">
        <v>3</v>
      </c>
      <c r="K14" t="s">
        <v>500</v>
      </c>
      <c r="L14">
        <v>1369</v>
      </c>
      <c r="N14">
        <v>1013</v>
      </c>
      <c r="O14" t="s">
        <v>498</v>
      </c>
      <c r="P14" t="s">
        <v>498</v>
      </c>
      <c r="Q14">
        <v>1</v>
      </c>
      <c r="X14">
        <v>0.33</v>
      </c>
      <c r="Y14">
        <v>0</v>
      </c>
      <c r="Z14">
        <v>0</v>
      </c>
      <c r="AA14">
        <v>0</v>
      </c>
      <c r="AB14">
        <v>173.4</v>
      </c>
      <c r="AC14">
        <v>0</v>
      </c>
      <c r="AD14">
        <v>1</v>
      </c>
      <c r="AE14">
        <v>2</v>
      </c>
      <c r="AF14" t="s">
        <v>3</v>
      </c>
      <c r="AG14">
        <v>0.33</v>
      </c>
      <c r="AH14">
        <v>2</v>
      </c>
      <c r="AI14">
        <v>271789823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271789827</v>
      </c>
      <c r="C15">
        <v>271789821</v>
      </c>
      <c r="D15">
        <v>140371526</v>
      </c>
      <c r="E15">
        <v>1</v>
      </c>
      <c r="F15">
        <v>1</v>
      </c>
      <c r="G15">
        <v>1</v>
      </c>
      <c r="H15">
        <v>2</v>
      </c>
      <c r="I15" t="s">
        <v>501</v>
      </c>
      <c r="J15" t="s">
        <v>502</v>
      </c>
      <c r="K15" t="s">
        <v>503</v>
      </c>
      <c r="L15">
        <v>1368</v>
      </c>
      <c r="N15">
        <v>1011</v>
      </c>
      <c r="O15" t="s">
        <v>504</v>
      </c>
      <c r="P15" t="s">
        <v>504</v>
      </c>
      <c r="Q15">
        <v>1</v>
      </c>
      <c r="X15">
        <v>0.33</v>
      </c>
      <c r="Y15">
        <v>0</v>
      </c>
      <c r="Z15">
        <v>237.4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0.15840000000000001</v>
      </c>
      <c r="AH15">
        <v>2</v>
      </c>
      <c r="AI15">
        <v>271789824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271789832</v>
      </c>
      <c r="C16">
        <v>271789828</v>
      </c>
      <c r="D16">
        <v>140403176</v>
      </c>
      <c r="E16">
        <v>1</v>
      </c>
      <c r="F16">
        <v>1</v>
      </c>
      <c r="G16">
        <v>1</v>
      </c>
      <c r="H16">
        <v>1</v>
      </c>
      <c r="I16" t="s">
        <v>496</v>
      </c>
      <c r="J16" t="s">
        <v>3</v>
      </c>
      <c r="K16" t="s">
        <v>497</v>
      </c>
      <c r="L16">
        <v>1369</v>
      </c>
      <c r="N16">
        <v>1013</v>
      </c>
      <c r="O16" t="s">
        <v>498</v>
      </c>
      <c r="P16" t="s">
        <v>498</v>
      </c>
      <c r="Q16">
        <v>1</v>
      </c>
      <c r="X16">
        <v>1.2999999999999998</v>
      </c>
      <c r="Y16">
        <v>0</v>
      </c>
      <c r="Z16">
        <v>0</v>
      </c>
      <c r="AA16">
        <v>0</v>
      </c>
      <c r="AB16">
        <v>173.4</v>
      </c>
      <c r="AC16">
        <v>0</v>
      </c>
      <c r="AD16">
        <v>1</v>
      </c>
      <c r="AE16">
        <v>1</v>
      </c>
      <c r="AF16" t="s">
        <v>3</v>
      </c>
      <c r="AG16">
        <v>1.2999999999999998</v>
      </c>
      <c r="AH16">
        <v>2</v>
      </c>
      <c r="AI16">
        <v>271789829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271789833</v>
      </c>
      <c r="C17">
        <v>271789828</v>
      </c>
      <c r="D17">
        <v>140403178</v>
      </c>
      <c r="E17">
        <v>1</v>
      </c>
      <c r="F17">
        <v>1</v>
      </c>
      <c r="G17">
        <v>1</v>
      </c>
      <c r="H17">
        <v>1</v>
      </c>
      <c r="I17" t="s">
        <v>499</v>
      </c>
      <c r="J17" t="s">
        <v>3</v>
      </c>
      <c r="K17" t="s">
        <v>500</v>
      </c>
      <c r="L17">
        <v>1369</v>
      </c>
      <c r="N17">
        <v>1013</v>
      </c>
      <c r="O17" t="s">
        <v>498</v>
      </c>
      <c r="P17" t="s">
        <v>498</v>
      </c>
      <c r="Q17">
        <v>1</v>
      </c>
      <c r="X17">
        <v>0.33</v>
      </c>
      <c r="Y17">
        <v>0</v>
      </c>
      <c r="Z17">
        <v>0</v>
      </c>
      <c r="AA17">
        <v>0</v>
      </c>
      <c r="AB17">
        <v>173.4</v>
      </c>
      <c r="AC17">
        <v>0</v>
      </c>
      <c r="AD17">
        <v>1</v>
      </c>
      <c r="AE17">
        <v>2</v>
      </c>
      <c r="AF17" t="s">
        <v>3</v>
      </c>
      <c r="AG17">
        <v>0.33</v>
      </c>
      <c r="AH17">
        <v>2</v>
      </c>
      <c r="AI17">
        <v>271789830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271789834</v>
      </c>
      <c r="C18">
        <v>271789828</v>
      </c>
      <c r="D18">
        <v>140371526</v>
      </c>
      <c r="E18">
        <v>1</v>
      </c>
      <c r="F18">
        <v>1</v>
      </c>
      <c r="G18">
        <v>1</v>
      </c>
      <c r="H18">
        <v>2</v>
      </c>
      <c r="I18" t="s">
        <v>501</v>
      </c>
      <c r="J18" t="s">
        <v>502</v>
      </c>
      <c r="K18" t="s">
        <v>503</v>
      </c>
      <c r="L18">
        <v>1368</v>
      </c>
      <c r="N18">
        <v>1011</v>
      </c>
      <c r="O18" t="s">
        <v>504</v>
      </c>
      <c r="P18" t="s">
        <v>504</v>
      </c>
      <c r="Q18">
        <v>1</v>
      </c>
      <c r="X18">
        <v>0.33</v>
      </c>
      <c r="Y18">
        <v>0</v>
      </c>
      <c r="Z18">
        <v>237.4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0.15840000000000001</v>
      </c>
      <c r="AH18">
        <v>2</v>
      </c>
      <c r="AI18">
        <v>271789831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271789839</v>
      </c>
      <c r="C19">
        <v>271789835</v>
      </c>
      <c r="D19">
        <v>140403176</v>
      </c>
      <c r="E19">
        <v>1</v>
      </c>
      <c r="F19">
        <v>1</v>
      </c>
      <c r="G19">
        <v>1</v>
      </c>
      <c r="H19">
        <v>1</v>
      </c>
      <c r="I19" t="s">
        <v>496</v>
      </c>
      <c r="J19" t="s">
        <v>3</v>
      </c>
      <c r="K19" t="s">
        <v>497</v>
      </c>
      <c r="L19">
        <v>1369</v>
      </c>
      <c r="N19">
        <v>1013</v>
      </c>
      <c r="O19" t="s">
        <v>498</v>
      </c>
      <c r="P19" t="s">
        <v>498</v>
      </c>
      <c r="Q19">
        <v>1</v>
      </c>
      <c r="X19">
        <v>1.2999999999999998</v>
      </c>
      <c r="Y19">
        <v>0</v>
      </c>
      <c r="Z19">
        <v>0</v>
      </c>
      <c r="AA19">
        <v>0</v>
      </c>
      <c r="AB19">
        <v>173.4</v>
      </c>
      <c r="AC19">
        <v>0</v>
      </c>
      <c r="AD19">
        <v>1</v>
      </c>
      <c r="AE19">
        <v>1</v>
      </c>
      <c r="AF19" t="s">
        <v>3</v>
      </c>
      <c r="AG19">
        <v>1.2999999999999998</v>
      </c>
      <c r="AH19">
        <v>2</v>
      </c>
      <c r="AI19">
        <v>271789836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271789840</v>
      </c>
      <c r="C20">
        <v>271789835</v>
      </c>
      <c r="D20">
        <v>140403178</v>
      </c>
      <c r="E20">
        <v>1</v>
      </c>
      <c r="F20">
        <v>1</v>
      </c>
      <c r="G20">
        <v>1</v>
      </c>
      <c r="H20">
        <v>1</v>
      </c>
      <c r="I20" t="s">
        <v>499</v>
      </c>
      <c r="J20" t="s">
        <v>3</v>
      </c>
      <c r="K20" t="s">
        <v>500</v>
      </c>
      <c r="L20">
        <v>1369</v>
      </c>
      <c r="N20">
        <v>1013</v>
      </c>
      <c r="O20" t="s">
        <v>498</v>
      </c>
      <c r="P20" t="s">
        <v>498</v>
      </c>
      <c r="Q20">
        <v>1</v>
      </c>
      <c r="X20">
        <v>0.33</v>
      </c>
      <c r="Y20">
        <v>0</v>
      </c>
      <c r="Z20">
        <v>0</v>
      </c>
      <c r="AA20">
        <v>0</v>
      </c>
      <c r="AB20">
        <v>173.4</v>
      </c>
      <c r="AC20">
        <v>0</v>
      </c>
      <c r="AD20">
        <v>1</v>
      </c>
      <c r="AE20">
        <v>2</v>
      </c>
      <c r="AF20" t="s">
        <v>3</v>
      </c>
      <c r="AG20">
        <v>0.33</v>
      </c>
      <c r="AH20">
        <v>2</v>
      </c>
      <c r="AI20">
        <v>271789837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271789841</v>
      </c>
      <c r="C21">
        <v>271789835</v>
      </c>
      <c r="D21">
        <v>140371526</v>
      </c>
      <c r="E21">
        <v>1</v>
      </c>
      <c r="F21">
        <v>1</v>
      </c>
      <c r="G21">
        <v>1</v>
      </c>
      <c r="H21">
        <v>2</v>
      </c>
      <c r="I21" t="s">
        <v>501</v>
      </c>
      <c r="J21" t="s">
        <v>502</v>
      </c>
      <c r="K21" t="s">
        <v>503</v>
      </c>
      <c r="L21">
        <v>1368</v>
      </c>
      <c r="N21">
        <v>1011</v>
      </c>
      <c r="O21" t="s">
        <v>504</v>
      </c>
      <c r="P21" t="s">
        <v>504</v>
      </c>
      <c r="Q21">
        <v>1</v>
      </c>
      <c r="X21">
        <v>0.33</v>
      </c>
      <c r="Y21">
        <v>0</v>
      </c>
      <c r="Z21">
        <v>237.4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0.15840000000000001</v>
      </c>
      <c r="AH21">
        <v>2</v>
      </c>
      <c r="AI21">
        <v>271789838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271789846</v>
      </c>
      <c r="C22">
        <v>271789842</v>
      </c>
      <c r="D22">
        <v>140403176</v>
      </c>
      <c r="E22">
        <v>1</v>
      </c>
      <c r="F22">
        <v>1</v>
      </c>
      <c r="G22">
        <v>1</v>
      </c>
      <c r="H22">
        <v>1</v>
      </c>
      <c r="I22" t="s">
        <v>496</v>
      </c>
      <c r="J22" t="s">
        <v>3</v>
      </c>
      <c r="K22" t="s">
        <v>497</v>
      </c>
      <c r="L22">
        <v>1369</v>
      </c>
      <c r="N22">
        <v>1013</v>
      </c>
      <c r="O22" t="s">
        <v>498</v>
      </c>
      <c r="P22" t="s">
        <v>498</v>
      </c>
      <c r="Q22">
        <v>1</v>
      </c>
      <c r="X22">
        <v>1.9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1</v>
      </c>
      <c r="AF22" t="s">
        <v>3</v>
      </c>
      <c r="AG22">
        <v>1.9</v>
      </c>
      <c r="AH22">
        <v>2</v>
      </c>
      <c r="AI22">
        <v>271789843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271789847</v>
      </c>
      <c r="C23">
        <v>271789842</v>
      </c>
      <c r="D23">
        <v>140403178</v>
      </c>
      <c r="E23">
        <v>1</v>
      </c>
      <c r="F23">
        <v>1</v>
      </c>
      <c r="G23">
        <v>1</v>
      </c>
      <c r="H23">
        <v>1</v>
      </c>
      <c r="I23" t="s">
        <v>499</v>
      </c>
      <c r="J23" t="s">
        <v>3</v>
      </c>
      <c r="K23" t="s">
        <v>500</v>
      </c>
      <c r="L23">
        <v>1369</v>
      </c>
      <c r="N23">
        <v>1013</v>
      </c>
      <c r="O23" t="s">
        <v>498</v>
      </c>
      <c r="P23" t="s">
        <v>498</v>
      </c>
      <c r="Q23">
        <v>1</v>
      </c>
      <c r="X23">
        <v>0.48</v>
      </c>
      <c r="Y23">
        <v>0</v>
      </c>
      <c r="Z23">
        <v>0</v>
      </c>
      <c r="AA23">
        <v>0</v>
      </c>
      <c r="AB23">
        <v>173.4</v>
      </c>
      <c r="AC23">
        <v>0</v>
      </c>
      <c r="AD23">
        <v>1</v>
      </c>
      <c r="AE23">
        <v>2</v>
      </c>
      <c r="AF23" t="s">
        <v>3</v>
      </c>
      <c r="AG23">
        <v>0.48</v>
      </c>
      <c r="AH23">
        <v>2</v>
      </c>
      <c r="AI23">
        <v>271789844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271789848</v>
      </c>
      <c r="C24">
        <v>271789842</v>
      </c>
      <c r="D24">
        <v>140371526</v>
      </c>
      <c r="E24">
        <v>1</v>
      </c>
      <c r="F24">
        <v>1</v>
      </c>
      <c r="G24">
        <v>1</v>
      </c>
      <c r="H24">
        <v>2</v>
      </c>
      <c r="I24" t="s">
        <v>501</v>
      </c>
      <c r="J24" t="s">
        <v>502</v>
      </c>
      <c r="K24" t="s">
        <v>503</v>
      </c>
      <c r="L24">
        <v>1368</v>
      </c>
      <c r="N24">
        <v>1011</v>
      </c>
      <c r="O24" t="s">
        <v>504</v>
      </c>
      <c r="P24" t="s">
        <v>504</v>
      </c>
      <c r="Q24">
        <v>1</v>
      </c>
      <c r="X24">
        <v>0.48</v>
      </c>
      <c r="Y24">
        <v>0</v>
      </c>
      <c r="Z24">
        <v>237.4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0.23039999999999999</v>
      </c>
      <c r="AH24">
        <v>2</v>
      </c>
      <c r="AI24">
        <v>271789845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271789853</v>
      </c>
      <c r="C25">
        <v>271789849</v>
      </c>
      <c r="D25">
        <v>140403176</v>
      </c>
      <c r="E25">
        <v>1</v>
      </c>
      <c r="F25">
        <v>1</v>
      </c>
      <c r="G25">
        <v>1</v>
      </c>
      <c r="H25">
        <v>1</v>
      </c>
      <c r="I25" t="s">
        <v>496</v>
      </c>
      <c r="J25" t="s">
        <v>3</v>
      </c>
      <c r="K25" t="s">
        <v>497</v>
      </c>
      <c r="L25">
        <v>1369</v>
      </c>
      <c r="N25">
        <v>1013</v>
      </c>
      <c r="O25" t="s">
        <v>498</v>
      </c>
      <c r="P25" t="s">
        <v>498</v>
      </c>
      <c r="Q25">
        <v>1</v>
      </c>
      <c r="X25">
        <v>1.2999999999999998</v>
      </c>
      <c r="Y25">
        <v>0</v>
      </c>
      <c r="Z25">
        <v>0</v>
      </c>
      <c r="AA25">
        <v>0</v>
      </c>
      <c r="AB25">
        <v>173.4</v>
      </c>
      <c r="AC25">
        <v>0</v>
      </c>
      <c r="AD25">
        <v>1</v>
      </c>
      <c r="AE25">
        <v>1</v>
      </c>
      <c r="AF25" t="s">
        <v>3</v>
      </c>
      <c r="AG25">
        <v>1.2999999999999998</v>
      </c>
      <c r="AH25">
        <v>2</v>
      </c>
      <c r="AI25">
        <v>271789850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271789854</v>
      </c>
      <c r="C26">
        <v>271789849</v>
      </c>
      <c r="D26">
        <v>140403178</v>
      </c>
      <c r="E26">
        <v>1</v>
      </c>
      <c r="F26">
        <v>1</v>
      </c>
      <c r="G26">
        <v>1</v>
      </c>
      <c r="H26">
        <v>1</v>
      </c>
      <c r="I26" t="s">
        <v>499</v>
      </c>
      <c r="J26" t="s">
        <v>3</v>
      </c>
      <c r="K26" t="s">
        <v>500</v>
      </c>
      <c r="L26">
        <v>1369</v>
      </c>
      <c r="N26">
        <v>1013</v>
      </c>
      <c r="O26" t="s">
        <v>498</v>
      </c>
      <c r="P26" t="s">
        <v>498</v>
      </c>
      <c r="Q26">
        <v>1</v>
      </c>
      <c r="X26">
        <v>0.33</v>
      </c>
      <c r="Y26">
        <v>0</v>
      </c>
      <c r="Z26">
        <v>0</v>
      </c>
      <c r="AA26">
        <v>0</v>
      </c>
      <c r="AB26">
        <v>173.4</v>
      </c>
      <c r="AC26">
        <v>0</v>
      </c>
      <c r="AD26">
        <v>1</v>
      </c>
      <c r="AE26">
        <v>2</v>
      </c>
      <c r="AF26" t="s">
        <v>3</v>
      </c>
      <c r="AG26">
        <v>0.33</v>
      </c>
      <c r="AH26">
        <v>2</v>
      </c>
      <c r="AI26">
        <v>271789851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271789855</v>
      </c>
      <c r="C27">
        <v>271789849</v>
      </c>
      <c r="D27">
        <v>140371526</v>
      </c>
      <c r="E27">
        <v>1</v>
      </c>
      <c r="F27">
        <v>1</v>
      </c>
      <c r="G27">
        <v>1</v>
      </c>
      <c r="H27">
        <v>2</v>
      </c>
      <c r="I27" t="s">
        <v>501</v>
      </c>
      <c r="J27" t="s">
        <v>502</v>
      </c>
      <c r="K27" t="s">
        <v>503</v>
      </c>
      <c r="L27">
        <v>1368</v>
      </c>
      <c r="N27">
        <v>1011</v>
      </c>
      <c r="O27" t="s">
        <v>504</v>
      </c>
      <c r="P27" t="s">
        <v>504</v>
      </c>
      <c r="Q27">
        <v>1</v>
      </c>
      <c r="X27">
        <v>0.33</v>
      </c>
      <c r="Y27">
        <v>0</v>
      </c>
      <c r="Z27">
        <v>237.4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0.15840000000000001</v>
      </c>
      <c r="AH27">
        <v>2</v>
      </c>
      <c r="AI27">
        <v>271789852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271789860</v>
      </c>
      <c r="C28">
        <v>271789856</v>
      </c>
      <c r="D28">
        <v>140403176</v>
      </c>
      <c r="E28">
        <v>1</v>
      </c>
      <c r="F28">
        <v>1</v>
      </c>
      <c r="G28">
        <v>1</v>
      </c>
      <c r="H28">
        <v>1</v>
      </c>
      <c r="I28" t="s">
        <v>496</v>
      </c>
      <c r="J28" t="s">
        <v>3</v>
      </c>
      <c r="K28" t="s">
        <v>497</v>
      </c>
      <c r="L28">
        <v>1369</v>
      </c>
      <c r="N28">
        <v>1013</v>
      </c>
      <c r="O28" t="s">
        <v>498</v>
      </c>
      <c r="P28" t="s">
        <v>498</v>
      </c>
      <c r="Q28">
        <v>1</v>
      </c>
      <c r="X28">
        <v>1.9</v>
      </c>
      <c r="Y28">
        <v>0</v>
      </c>
      <c r="Z28">
        <v>0</v>
      </c>
      <c r="AA28">
        <v>0</v>
      </c>
      <c r="AB28">
        <v>173.4</v>
      </c>
      <c r="AC28">
        <v>0</v>
      </c>
      <c r="AD28">
        <v>1</v>
      </c>
      <c r="AE28">
        <v>1</v>
      </c>
      <c r="AF28" t="s">
        <v>3</v>
      </c>
      <c r="AG28">
        <v>1.9</v>
      </c>
      <c r="AH28">
        <v>2</v>
      </c>
      <c r="AI28">
        <v>271789857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271789861</v>
      </c>
      <c r="C29">
        <v>271789856</v>
      </c>
      <c r="D29">
        <v>140403178</v>
      </c>
      <c r="E29">
        <v>1</v>
      </c>
      <c r="F29">
        <v>1</v>
      </c>
      <c r="G29">
        <v>1</v>
      </c>
      <c r="H29">
        <v>1</v>
      </c>
      <c r="I29" t="s">
        <v>499</v>
      </c>
      <c r="J29" t="s">
        <v>3</v>
      </c>
      <c r="K29" t="s">
        <v>500</v>
      </c>
      <c r="L29">
        <v>1369</v>
      </c>
      <c r="N29">
        <v>1013</v>
      </c>
      <c r="O29" t="s">
        <v>498</v>
      </c>
      <c r="P29" t="s">
        <v>498</v>
      </c>
      <c r="Q29">
        <v>1</v>
      </c>
      <c r="X29">
        <v>0.48</v>
      </c>
      <c r="Y29">
        <v>0</v>
      </c>
      <c r="Z29">
        <v>0</v>
      </c>
      <c r="AA29">
        <v>0</v>
      </c>
      <c r="AB29">
        <v>173.4</v>
      </c>
      <c r="AC29">
        <v>0</v>
      </c>
      <c r="AD29">
        <v>1</v>
      </c>
      <c r="AE29">
        <v>2</v>
      </c>
      <c r="AF29" t="s">
        <v>3</v>
      </c>
      <c r="AG29">
        <v>0.48</v>
      </c>
      <c r="AH29">
        <v>2</v>
      </c>
      <c r="AI29">
        <v>271789858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271789862</v>
      </c>
      <c r="C30">
        <v>271789856</v>
      </c>
      <c r="D30">
        <v>140371526</v>
      </c>
      <c r="E30">
        <v>1</v>
      </c>
      <c r="F30">
        <v>1</v>
      </c>
      <c r="G30">
        <v>1</v>
      </c>
      <c r="H30">
        <v>2</v>
      </c>
      <c r="I30" t="s">
        <v>501</v>
      </c>
      <c r="J30" t="s">
        <v>502</v>
      </c>
      <c r="K30" t="s">
        <v>503</v>
      </c>
      <c r="L30">
        <v>1368</v>
      </c>
      <c r="N30">
        <v>1011</v>
      </c>
      <c r="O30" t="s">
        <v>504</v>
      </c>
      <c r="P30" t="s">
        <v>504</v>
      </c>
      <c r="Q30">
        <v>1</v>
      </c>
      <c r="X30">
        <v>0.48</v>
      </c>
      <c r="Y30">
        <v>0</v>
      </c>
      <c r="Z30">
        <v>237.4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24</v>
      </c>
      <c r="AG30">
        <v>0.23039999999999999</v>
      </c>
      <c r="AH30">
        <v>2</v>
      </c>
      <c r="AI30">
        <v>271789859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271789867</v>
      </c>
      <c r="C31">
        <v>271789863</v>
      </c>
      <c r="D31">
        <v>140403176</v>
      </c>
      <c r="E31">
        <v>1</v>
      </c>
      <c r="F31">
        <v>1</v>
      </c>
      <c r="G31">
        <v>1</v>
      </c>
      <c r="H31">
        <v>1</v>
      </c>
      <c r="I31" t="s">
        <v>496</v>
      </c>
      <c r="J31" t="s">
        <v>3</v>
      </c>
      <c r="K31" t="s">
        <v>497</v>
      </c>
      <c r="L31">
        <v>1369</v>
      </c>
      <c r="N31">
        <v>1013</v>
      </c>
      <c r="O31" t="s">
        <v>498</v>
      </c>
      <c r="P31" t="s">
        <v>498</v>
      </c>
      <c r="Q31">
        <v>1</v>
      </c>
      <c r="X31">
        <v>0.78</v>
      </c>
      <c r="Y31">
        <v>0</v>
      </c>
      <c r="Z31">
        <v>0</v>
      </c>
      <c r="AA31">
        <v>0</v>
      </c>
      <c r="AB31">
        <v>173.4</v>
      </c>
      <c r="AC31">
        <v>0</v>
      </c>
      <c r="AD31">
        <v>1</v>
      </c>
      <c r="AE31">
        <v>1</v>
      </c>
      <c r="AF31" t="s">
        <v>3</v>
      </c>
      <c r="AG31">
        <v>0.78</v>
      </c>
      <c r="AH31">
        <v>2</v>
      </c>
      <c r="AI31">
        <v>271789864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271789868</v>
      </c>
      <c r="C32">
        <v>271789863</v>
      </c>
      <c r="D32">
        <v>140403178</v>
      </c>
      <c r="E32">
        <v>1</v>
      </c>
      <c r="F32">
        <v>1</v>
      </c>
      <c r="G32">
        <v>1</v>
      </c>
      <c r="H32">
        <v>1</v>
      </c>
      <c r="I32" t="s">
        <v>499</v>
      </c>
      <c r="J32" t="s">
        <v>3</v>
      </c>
      <c r="K32" t="s">
        <v>500</v>
      </c>
      <c r="L32">
        <v>1369</v>
      </c>
      <c r="N32">
        <v>1013</v>
      </c>
      <c r="O32" t="s">
        <v>498</v>
      </c>
      <c r="P32" t="s">
        <v>498</v>
      </c>
      <c r="Q32">
        <v>1</v>
      </c>
      <c r="X32">
        <v>0.2</v>
      </c>
      <c r="Y32">
        <v>0</v>
      </c>
      <c r="Z32">
        <v>0</v>
      </c>
      <c r="AA32">
        <v>0</v>
      </c>
      <c r="AB32">
        <v>173.4</v>
      </c>
      <c r="AC32">
        <v>0</v>
      </c>
      <c r="AD32">
        <v>1</v>
      </c>
      <c r="AE32">
        <v>2</v>
      </c>
      <c r="AF32" t="s">
        <v>3</v>
      </c>
      <c r="AG32">
        <v>0.2</v>
      </c>
      <c r="AH32">
        <v>2</v>
      </c>
      <c r="AI32">
        <v>271789865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271789869</v>
      </c>
      <c r="C33">
        <v>271789863</v>
      </c>
      <c r="D33">
        <v>140371526</v>
      </c>
      <c r="E33">
        <v>1</v>
      </c>
      <c r="F33">
        <v>1</v>
      </c>
      <c r="G33">
        <v>1</v>
      </c>
      <c r="H33">
        <v>2</v>
      </c>
      <c r="I33" t="s">
        <v>501</v>
      </c>
      <c r="J33" t="s">
        <v>502</v>
      </c>
      <c r="K33" t="s">
        <v>503</v>
      </c>
      <c r="L33">
        <v>1368</v>
      </c>
      <c r="N33">
        <v>1011</v>
      </c>
      <c r="O33" t="s">
        <v>504</v>
      </c>
      <c r="P33" t="s">
        <v>504</v>
      </c>
      <c r="Q33">
        <v>1</v>
      </c>
      <c r="X33">
        <v>0.2</v>
      </c>
      <c r="Y33">
        <v>0</v>
      </c>
      <c r="Z33">
        <v>237.4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9.6000000000000002E-2</v>
      </c>
      <c r="AH33">
        <v>2</v>
      </c>
      <c r="AI33">
        <v>271789866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271789874</v>
      </c>
      <c r="C34">
        <v>271789870</v>
      </c>
      <c r="D34">
        <v>140403176</v>
      </c>
      <c r="E34">
        <v>1</v>
      </c>
      <c r="F34">
        <v>1</v>
      </c>
      <c r="G34">
        <v>1</v>
      </c>
      <c r="H34">
        <v>1</v>
      </c>
      <c r="I34" t="s">
        <v>496</v>
      </c>
      <c r="J34" t="s">
        <v>3</v>
      </c>
      <c r="K34" t="s">
        <v>497</v>
      </c>
      <c r="L34">
        <v>1369</v>
      </c>
      <c r="N34">
        <v>1013</v>
      </c>
      <c r="O34" t="s">
        <v>498</v>
      </c>
      <c r="P34" t="s">
        <v>498</v>
      </c>
      <c r="Q34">
        <v>1</v>
      </c>
      <c r="X34">
        <v>0.6</v>
      </c>
      <c r="Y34">
        <v>0</v>
      </c>
      <c r="Z34">
        <v>0</v>
      </c>
      <c r="AA34">
        <v>0</v>
      </c>
      <c r="AB34">
        <v>173.4</v>
      </c>
      <c r="AC34">
        <v>0</v>
      </c>
      <c r="AD34">
        <v>1</v>
      </c>
      <c r="AE34">
        <v>1</v>
      </c>
      <c r="AF34" t="s">
        <v>3</v>
      </c>
      <c r="AG34">
        <v>0.6</v>
      </c>
      <c r="AH34">
        <v>2</v>
      </c>
      <c r="AI34">
        <v>271789871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271789875</v>
      </c>
      <c r="C35">
        <v>271789870</v>
      </c>
      <c r="D35">
        <v>140403395</v>
      </c>
      <c r="E35">
        <v>1</v>
      </c>
      <c r="F35">
        <v>1</v>
      </c>
      <c r="G35">
        <v>1</v>
      </c>
      <c r="H35">
        <v>1</v>
      </c>
      <c r="I35" t="s">
        <v>505</v>
      </c>
      <c r="J35" t="s">
        <v>3</v>
      </c>
      <c r="K35" t="s">
        <v>506</v>
      </c>
      <c r="L35">
        <v>1369</v>
      </c>
      <c r="N35">
        <v>1013</v>
      </c>
      <c r="O35" t="s">
        <v>498</v>
      </c>
      <c r="P35" t="s">
        <v>498</v>
      </c>
      <c r="Q35">
        <v>1</v>
      </c>
      <c r="X35">
        <v>0.3</v>
      </c>
      <c r="Y35">
        <v>0</v>
      </c>
      <c r="Z35">
        <v>0</v>
      </c>
      <c r="AA35">
        <v>0</v>
      </c>
      <c r="AB35">
        <v>221.5</v>
      </c>
      <c r="AC35">
        <v>0</v>
      </c>
      <c r="AD35">
        <v>1</v>
      </c>
      <c r="AE35">
        <v>2</v>
      </c>
      <c r="AF35" t="s">
        <v>3</v>
      </c>
      <c r="AG35">
        <v>0.3</v>
      </c>
      <c r="AH35">
        <v>2</v>
      </c>
      <c r="AI35">
        <v>271789872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271789876</v>
      </c>
      <c r="C36">
        <v>271789870</v>
      </c>
      <c r="D36">
        <v>140371490</v>
      </c>
      <c r="E36">
        <v>1</v>
      </c>
      <c r="F36">
        <v>1</v>
      </c>
      <c r="G36">
        <v>1</v>
      </c>
      <c r="H36">
        <v>2</v>
      </c>
      <c r="I36" t="s">
        <v>507</v>
      </c>
      <c r="J36" t="s">
        <v>508</v>
      </c>
      <c r="K36" t="s">
        <v>509</v>
      </c>
      <c r="L36">
        <v>1368</v>
      </c>
      <c r="N36">
        <v>1011</v>
      </c>
      <c r="O36" t="s">
        <v>504</v>
      </c>
      <c r="P36" t="s">
        <v>504</v>
      </c>
      <c r="Q36">
        <v>1</v>
      </c>
      <c r="X36">
        <v>0.3</v>
      </c>
      <c r="Y36">
        <v>0</v>
      </c>
      <c r="Z36">
        <v>977.59999999999991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24</v>
      </c>
      <c r="AG36">
        <v>0.14399999999999999</v>
      </c>
      <c r="AH36">
        <v>2</v>
      </c>
      <c r="AI36">
        <v>271789873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271789881</v>
      </c>
      <c r="C37">
        <v>271789877</v>
      </c>
      <c r="D37">
        <v>140403176</v>
      </c>
      <c r="E37">
        <v>1</v>
      </c>
      <c r="F37">
        <v>1</v>
      </c>
      <c r="G37">
        <v>1</v>
      </c>
      <c r="H37">
        <v>1</v>
      </c>
      <c r="I37" t="s">
        <v>496</v>
      </c>
      <c r="J37" t="s">
        <v>3</v>
      </c>
      <c r="K37" t="s">
        <v>497</v>
      </c>
      <c r="L37">
        <v>1369</v>
      </c>
      <c r="N37">
        <v>1013</v>
      </c>
      <c r="O37" t="s">
        <v>498</v>
      </c>
      <c r="P37" t="s">
        <v>498</v>
      </c>
      <c r="Q37">
        <v>1</v>
      </c>
      <c r="X37">
        <v>0.4</v>
      </c>
      <c r="Y37">
        <v>0</v>
      </c>
      <c r="Z37">
        <v>0</v>
      </c>
      <c r="AA37">
        <v>0</v>
      </c>
      <c r="AB37">
        <v>173.4</v>
      </c>
      <c r="AC37">
        <v>0</v>
      </c>
      <c r="AD37">
        <v>1</v>
      </c>
      <c r="AE37">
        <v>1</v>
      </c>
      <c r="AF37" t="s">
        <v>3</v>
      </c>
      <c r="AG37">
        <v>0.4</v>
      </c>
      <c r="AH37">
        <v>2</v>
      </c>
      <c r="AI37">
        <v>271789878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271789882</v>
      </c>
      <c r="C38">
        <v>271789877</v>
      </c>
      <c r="D38">
        <v>140403395</v>
      </c>
      <c r="E38">
        <v>1</v>
      </c>
      <c r="F38">
        <v>1</v>
      </c>
      <c r="G38">
        <v>1</v>
      </c>
      <c r="H38">
        <v>1</v>
      </c>
      <c r="I38" t="s">
        <v>505</v>
      </c>
      <c r="J38" t="s">
        <v>3</v>
      </c>
      <c r="K38" t="s">
        <v>506</v>
      </c>
      <c r="L38">
        <v>1369</v>
      </c>
      <c r="N38">
        <v>1013</v>
      </c>
      <c r="O38" t="s">
        <v>498</v>
      </c>
      <c r="P38" t="s">
        <v>498</v>
      </c>
      <c r="Q38">
        <v>1</v>
      </c>
      <c r="X38">
        <v>0.2</v>
      </c>
      <c r="Y38">
        <v>0</v>
      </c>
      <c r="Z38">
        <v>0</v>
      </c>
      <c r="AA38">
        <v>0</v>
      </c>
      <c r="AB38">
        <v>221.5</v>
      </c>
      <c r="AC38">
        <v>0</v>
      </c>
      <c r="AD38">
        <v>1</v>
      </c>
      <c r="AE38">
        <v>2</v>
      </c>
      <c r="AF38" t="s">
        <v>3</v>
      </c>
      <c r="AG38">
        <v>0.2</v>
      </c>
      <c r="AH38">
        <v>2</v>
      </c>
      <c r="AI38">
        <v>271789879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271789883</v>
      </c>
      <c r="C39">
        <v>271789877</v>
      </c>
      <c r="D39">
        <v>140371490</v>
      </c>
      <c r="E39">
        <v>1</v>
      </c>
      <c r="F39">
        <v>1</v>
      </c>
      <c r="G39">
        <v>1</v>
      </c>
      <c r="H39">
        <v>2</v>
      </c>
      <c r="I39" t="s">
        <v>507</v>
      </c>
      <c r="J39" t="s">
        <v>508</v>
      </c>
      <c r="K39" t="s">
        <v>509</v>
      </c>
      <c r="L39">
        <v>1368</v>
      </c>
      <c r="N39">
        <v>1011</v>
      </c>
      <c r="O39" t="s">
        <v>504</v>
      </c>
      <c r="P39" t="s">
        <v>504</v>
      </c>
      <c r="Q39">
        <v>1</v>
      </c>
      <c r="X39">
        <v>0.2</v>
      </c>
      <c r="Y39">
        <v>0</v>
      </c>
      <c r="Z39">
        <v>977.59999999999991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24</v>
      </c>
      <c r="AG39">
        <v>9.6000000000000002E-2</v>
      </c>
      <c r="AH39">
        <v>2</v>
      </c>
      <c r="AI39">
        <v>271789880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271789888</v>
      </c>
      <c r="C40">
        <v>271789884</v>
      </c>
      <c r="D40">
        <v>140403176</v>
      </c>
      <c r="E40">
        <v>1</v>
      </c>
      <c r="F40">
        <v>1</v>
      </c>
      <c r="G40">
        <v>1</v>
      </c>
      <c r="H40">
        <v>1</v>
      </c>
      <c r="I40" t="s">
        <v>496</v>
      </c>
      <c r="J40" t="s">
        <v>3</v>
      </c>
      <c r="K40" t="s">
        <v>497</v>
      </c>
      <c r="L40">
        <v>1369</v>
      </c>
      <c r="N40">
        <v>1013</v>
      </c>
      <c r="O40" t="s">
        <v>498</v>
      </c>
      <c r="P40" t="s">
        <v>498</v>
      </c>
      <c r="Q40">
        <v>1</v>
      </c>
      <c r="X40">
        <v>0.6</v>
      </c>
      <c r="Y40">
        <v>0</v>
      </c>
      <c r="Z40">
        <v>0</v>
      </c>
      <c r="AA40">
        <v>0</v>
      </c>
      <c r="AB40">
        <v>173.4</v>
      </c>
      <c r="AC40">
        <v>0</v>
      </c>
      <c r="AD40">
        <v>1</v>
      </c>
      <c r="AE40">
        <v>1</v>
      </c>
      <c r="AF40" t="s">
        <v>3</v>
      </c>
      <c r="AG40">
        <v>0.6</v>
      </c>
      <c r="AH40">
        <v>2</v>
      </c>
      <c r="AI40">
        <v>271789885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271789889</v>
      </c>
      <c r="C41">
        <v>271789884</v>
      </c>
      <c r="D41">
        <v>140403395</v>
      </c>
      <c r="E41">
        <v>1</v>
      </c>
      <c r="F41">
        <v>1</v>
      </c>
      <c r="G41">
        <v>1</v>
      </c>
      <c r="H41">
        <v>1</v>
      </c>
      <c r="I41" t="s">
        <v>505</v>
      </c>
      <c r="J41" t="s">
        <v>3</v>
      </c>
      <c r="K41" t="s">
        <v>506</v>
      </c>
      <c r="L41">
        <v>1369</v>
      </c>
      <c r="N41">
        <v>1013</v>
      </c>
      <c r="O41" t="s">
        <v>498</v>
      </c>
      <c r="P41" t="s">
        <v>498</v>
      </c>
      <c r="Q41">
        <v>1</v>
      </c>
      <c r="X41">
        <v>0.3</v>
      </c>
      <c r="Y41">
        <v>0</v>
      </c>
      <c r="Z41">
        <v>0</v>
      </c>
      <c r="AA41">
        <v>0</v>
      </c>
      <c r="AB41">
        <v>221.5</v>
      </c>
      <c r="AC41">
        <v>0</v>
      </c>
      <c r="AD41">
        <v>1</v>
      </c>
      <c r="AE41">
        <v>2</v>
      </c>
      <c r="AF41" t="s">
        <v>3</v>
      </c>
      <c r="AG41">
        <v>0.3</v>
      </c>
      <c r="AH41">
        <v>2</v>
      </c>
      <c r="AI41">
        <v>271789886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271789890</v>
      </c>
      <c r="C42">
        <v>271789884</v>
      </c>
      <c r="D42">
        <v>140371490</v>
      </c>
      <c r="E42">
        <v>1</v>
      </c>
      <c r="F42">
        <v>1</v>
      </c>
      <c r="G42">
        <v>1</v>
      </c>
      <c r="H42">
        <v>2</v>
      </c>
      <c r="I42" t="s">
        <v>507</v>
      </c>
      <c r="J42" t="s">
        <v>508</v>
      </c>
      <c r="K42" t="s">
        <v>509</v>
      </c>
      <c r="L42">
        <v>1368</v>
      </c>
      <c r="N42">
        <v>1011</v>
      </c>
      <c r="O42" t="s">
        <v>504</v>
      </c>
      <c r="P42" t="s">
        <v>504</v>
      </c>
      <c r="Q42">
        <v>1</v>
      </c>
      <c r="X42">
        <v>0.3</v>
      </c>
      <c r="Y42">
        <v>0</v>
      </c>
      <c r="Z42">
        <v>977.59999999999991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0.14399999999999999</v>
      </c>
      <c r="AH42">
        <v>2</v>
      </c>
      <c r="AI42">
        <v>271789887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ROW(Source!A45)</f>
        <v>45</v>
      </c>
      <c r="B43">
        <v>271789895</v>
      </c>
      <c r="C43">
        <v>271789891</v>
      </c>
      <c r="D43">
        <v>140403176</v>
      </c>
      <c r="E43">
        <v>1</v>
      </c>
      <c r="F43">
        <v>1</v>
      </c>
      <c r="G43">
        <v>1</v>
      </c>
      <c r="H43">
        <v>1</v>
      </c>
      <c r="I43" t="s">
        <v>496</v>
      </c>
      <c r="J43" t="s">
        <v>3</v>
      </c>
      <c r="K43" t="s">
        <v>497</v>
      </c>
      <c r="L43">
        <v>1369</v>
      </c>
      <c r="N43">
        <v>1013</v>
      </c>
      <c r="O43" t="s">
        <v>498</v>
      </c>
      <c r="P43" t="s">
        <v>498</v>
      </c>
      <c r="Q43">
        <v>1</v>
      </c>
      <c r="X43">
        <v>0.4</v>
      </c>
      <c r="Y43">
        <v>0</v>
      </c>
      <c r="Z43">
        <v>0</v>
      </c>
      <c r="AA43">
        <v>0</v>
      </c>
      <c r="AB43">
        <v>173.4</v>
      </c>
      <c r="AC43">
        <v>0</v>
      </c>
      <c r="AD43">
        <v>1</v>
      </c>
      <c r="AE43">
        <v>1</v>
      </c>
      <c r="AF43" t="s">
        <v>3</v>
      </c>
      <c r="AG43">
        <v>0.4</v>
      </c>
      <c r="AH43">
        <v>2</v>
      </c>
      <c r="AI43">
        <v>271789892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ROW(Source!A45)</f>
        <v>45</v>
      </c>
      <c r="B44">
        <v>271789896</v>
      </c>
      <c r="C44">
        <v>271789891</v>
      </c>
      <c r="D44">
        <v>140403395</v>
      </c>
      <c r="E44">
        <v>1</v>
      </c>
      <c r="F44">
        <v>1</v>
      </c>
      <c r="G44">
        <v>1</v>
      </c>
      <c r="H44">
        <v>1</v>
      </c>
      <c r="I44" t="s">
        <v>505</v>
      </c>
      <c r="J44" t="s">
        <v>3</v>
      </c>
      <c r="K44" t="s">
        <v>506</v>
      </c>
      <c r="L44">
        <v>1369</v>
      </c>
      <c r="N44">
        <v>1013</v>
      </c>
      <c r="O44" t="s">
        <v>498</v>
      </c>
      <c r="P44" t="s">
        <v>498</v>
      </c>
      <c r="Q44">
        <v>1</v>
      </c>
      <c r="X44">
        <v>0.2</v>
      </c>
      <c r="Y44">
        <v>0</v>
      </c>
      <c r="Z44">
        <v>0</v>
      </c>
      <c r="AA44">
        <v>0</v>
      </c>
      <c r="AB44">
        <v>221.5</v>
      </c>
      <c r="AC44">
        <v>0</v>
      </c>
      <c r="AD44">
        <v>1</v>
      </c>
      <c r="AE44">
        <v>2</v>
      </c>
      <c r="AF44" t="s">
        <v>3</v>
      </c>
      <c r="AG44">
        <v>0.2</v>
      </c>
      <c r="AH44">
        <v>2</v>
      </c>
      <c r="AI44">
        <v>271789893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ROW(Source!A45)</f>
        <v>45</v>
      </c>
      <c r="B45">
        <v>271789897</v>
      </c>
      <c r="C45">
        <v>271789891</v>
      </c>
      <c r="D45">
        <v>140371490</v>
      </c>
      <c r="E45">
        <v>1</v>
      </c>
      <c r="F45">
        <v>1</v>
      </c>
      <c r="G45">
        <v>1</v>
      </c>
      <c r="H45">
        <v>2</v>
      </c>
      <c r="I45" t="s">
        <v>507</v>
      </c>
      <c r="J45" t="s">
        <v>508</v>
      </c>
      <c r="K45" t="s">
        <v>509</v>
      </c>
      <c r="L45">
        <v>1368</v>
      </c>
      <c r="N45">
        <v>1011</v>
      </c>
      <c r="O45" t="s">
        <v>504</v>
      </c>
      <c r="P45" t="s">
        <v>504</v>
      </c>
      <c r="Q45">
        <v>1</v>
      </c>
      <c r="X45">
        <v>0.2</v>
      </c>
      <c r="Y45">
        <v>0</v>
      </c>
      <c r="Z45">
        <v>977.59999999999991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24</v>
      </c>
      <c r="AG45">
        <v>9.6000000000000002E-2</v>
      </c>
      <c r="AH45">
        <v>2</v>
      </c>
      <c r="AI45">
        <v>271789894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271789902</v>
      </c>
      <c r="C46">
        <v>271789898</v>
      </c>
      <c r="D46">
        <v>140403176</v>
      </c>
      <c r="E46">
        <v>1</v>
      </c>
      <c r="F46">
        <v>1</v>
      </c>
      <c r="G46">
        <v>1</v>
      </c>
      <c r="H46">
        <v>1</v>
      </c>
      <c r="I46" t="s">
        <v>496</v>
      </c>
      <c r="J46" t="s">
        <v>3</v>
      </c>
      <c r="K46" t="s">
        <v>497</v>
      </c>
      <c r="L46">
        <v>1369</v>
      </c>
      <c r="N46">
        <v>1013</v>
      </c>
      <c r="O46" t="s">
        <v>498</v>
      </c>
      <c r="P46" t="s">
        <v>498</v>
      </c>
      <c r="Q46">
        <v>1</v>
      </c>
      <c r="X46">
        <v>0.94</v>
      </c>
      <c r="Y46">
        <v>0</v>
      </c>
      <c r="Z46">
        <v>0</v>
      </c>
      <c r="AA46">
        <v>0</v>
      </c>
      <c r="AB46">
        <v>173.4</v>
      </c>
      <c r="AC46">
        <v>0</v>
      </c>
      <c r="AD46">
        <v>1</v>
      </c>
      <c r="AE46">
        <v>1</v>
      </c>
      <c r="AF46" t="s">
        <v>3</v>
      </c>
      <c r="AG46">
        <v>0.94</v>
      </c>
      <c r="AH46">
        <v>2</v>
      </c>
      <c r="AI46">
        <v>271789899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271789903</v>
      </c>
      <c r="C47">
        <v>271789898</v>
      </c>
      <c r="D47">
        <v>140403395</v>
      </c>
      <c r="E47">
        <v>1</v>
      </c>
      <c r="F47">
        <v>1</v>
      </c>
      <c r="G47">
        <v>1</v>
      </c>
      <c r="H47">
        <v>1</v>
      </c>
      <c r="I47" t="s">
        <v>505</v>
      </c>
      <c r="J47" t="s">
        <v>3</v>
      </c>
      <c r="K47" t="s">
        <v>506</v>
      </c>
      <c r="L47">
        <v>1369</v>
      </c>
      <c r="N47">
        <v>1013</v>
      </c>
      <c r="O47" t="s">
        <v>498</v>
      </c>
      <c r="P47" t="s">
        <v>498</v>
      </c>
      <c r="Q47">
        <v>1</v>
      </c>
      <c r="X47">
        <v>0.47</v>
      </c>
      <c r="Y47">
        <v>0</v>
      </c>
      <c r="Z47">
        <v>0</v>
      </c>
      <c r="AA47">
        <v>0</v>
      </c>
      <c r="AB47">
        <v>221.5</v>
      </c>
      <c r="AC47">
        <v>0</v>
      </c>
      <c r="AD47">
        <v>1</v>
      </c>
      <c r="AE47">
        <v>2</v>
      </c>
      <c r="AF47" t="s">
        <v>3</v>
      </c>
      <c r="AG47">
        <v>0.47</v>
      </c>
      <c r="AH47">
        <v>2</v>
      </c>
      <c r="AI47">
        <v>271789900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271789904</v>
      </c>
      <c r="C48">
        <v>271789898</v>
      </c>
      <c r="D48">
        <v>140371490</v>
      </c>
      <c r="E48">
        <v>1</v>
      </c>
      <c r="F48">
        <v>1</v>
      </c>
      <c r="G48">
        <v>1</v>
      </c>
      <c r="H48">
        <v>2</v>
      </c>
      <c r="I48" t="s">
        <v>507</v>
      </c>
      <c r="J48" t="s">
        <v>508</v>
      </c>
      <c r="K48" t="s">
        <v>509</v>
      </c>
      <c r="L48">
        <v>1368</v>
      </c>
      <c r="N48">
        <v>1011</v>
      </c>
      <c r="O48" t="s">
        <v>504</v>
      </c>
      <c r="P48" t="s">
        <v>504</v>
      </c>
      <c r="Q48">
        <v>1</v>
      </c>
      <c r="X48">
        <v>0.47</v>
      </c>
      <c r="Y48">
        <v>0</v>
      </c>
      <c r="Z48">
        <v>977.59999999999991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24</v>
      </c>
      <c r="AG48">
        <v>0.22559999999999997</v>
      </c>
      <c r="AH48">
        <v>2</v>
      </c>
      <c r="AI48">
        <v>271789901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ROW(Source!A47)</f>
        <v>47</v>
      </c>
      <c r="B49">
        <v>271789909</v>
      </c>
      <c r="C49">
        <v>271789905</v>
      </c>
      <c r="D49">
        <v>140403176</v>
      </c>
      <c r="E49">
        <v>1</v>
      </c>
      <c r="F49">
        <v>1</v>
      </c>
      <c r="G49">
        <v>1</v>
      </c>
      <c r="H49">
        <v>1</v>
      </c>
      <c r="I49" t="s">
        <v>496</v>
      </c>
      <c r="J49" t="s">
        <v>3</v>
      </c>
      <c r="K49" t="s">
        <v>497</v>
      </c>
      <c r="L49">
        <v>1369</v>
      </c>
      <c r="N49">
        <v>1013</v>
      </c>
      <c r="O49" t="s">
        <v>498</v>
      </c>
      <c r="P49" t="s">
        <v>498</v>
      </c>
      <c r="Q49">
        <v>1</v>
      </c>
      <c r="X49">
        <v>0.6</v>
      </c>
      <c r="Y49">
        <v>0</v>
      </c>
      <c r="Z49">
        <v>0</v>
      </c>
      <c r="AA49">
        <v>0</v>
      </c>
      <c r="AB49">
        <v>173.4</v>
      </c>
      <c r="AC49">
        <v>0</v>
      </c>
      <c r="AD49">
        <v>1</v>
      </c>
      <c r="AE49">
        <v>1</v>
      </c>
      <c r="AF49" t="s">
        <v>3</v>
      </c>
      <c r="AG49">
        <v>0.6</v>
      </c>
      <c r="AH49">
        <v>2</v>
      </c>
      <c r="AI49">
        <v>271789906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ROW(Source!A47)</f>
        <v>47</v>
      </c>
      <c r="B50">
        <v>271789910</v>
      </c>
      <c r="C50">
        <v>271789905</v>
      </c>
      <c r="D50">
        <v>140403395</v>
      </c>
      <c r="E50">
        <v>1</v>
      </c>
      <c r="F50">
        <v>1</v>
      </c>
      <c r="G50">
        <v>1</v>
      </c>
      <c r="H50">
        <v>1</v>
      </c>
      <c r="I50" t="s">
        <v>505</v>
      </c>
      <c r="J50" t="s">
        <v>3</v>
      </c>
      <c r="K50" t="s">
        <v>506</v>
      </c>
      <c r="L50">
        <v>1369</v>
      </c>
      <c r="N50">
        <v>1013</v>
      </c>
      <c r="O50" t="s">
        <v>498</v>
      </c>
      <c r="P50" t="s">
        <v>498</v>
      </c>
      <c r="Q50">
        <v>1</v>
      </c>
      <c r="X50">
        <v>0.3</v>
      </c>
      <c r="Y50">
        <v>0</v>
      </c>
      <c r="Z50">
        <v>0</v>
      </c>
      <c r="AA50">
        <v>0</v>
      </c>
      <c r="AB50">
        <v>221.5</v>
      </c>
      <c r="AC50">
        <v>0</v>
      </c>
      <c r="AD50">
        <v>1</v>
      </c>
      <c r="AE50">
        <v>2</v>
      </c>
      <c r="AF50" t="s">
        <v>3</v>
      </c>
      <c r="AG50">
        <v>0.3</v>
      </c>
      <c r="AH50">
        <v>2</v>
      </c>
      <c r="AI50">
        <v>271789907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ROW(Source!A47)</f>
        <v>47</v>
      </c>
      <c r="B51">
        <v>271789911</v>
      </c>
      <c r="C51">
        <v>271789905</v>
      </c>
      <c r="D51">
        <v>140371490</v>
      </c>
      <c r="E51">
        <v>1</v>
      </c>
      <c r="F51">
        <v>1</v>
      </c>
      <c r="G51">
        <v>1</v>
      </c>
      <c r="H51">
        <v>2</v>
      </c>
      <c r="I51" t="s">
        <v>507</v>
      </c>
      <c r="J51" t="s">
        <v>508</v>
      </c>
      <c r="K51" t="s">
        <v>509</v>
      </c>
      <c r="L51">
        <v>1368</v>
      </c>
      <c r="N51">
        <v>1011</v>
      </c>
      <c r="O51" t="s">
        <v>504</v>
      </c>
      <c r="P51" t="s">
        <v>504</v>
      </c>
      <c r="Q51">
        <v>1</v>
      </c>
      <c r="X51">
        <v>0.3</v>
      </c>
      <c r="Y51">
        <v>0</v>
      </c>
      <c r="Z51">
        <v>977.59999999999991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24</v>
      </c>
      <c r="AG51">
        <v>0.14399999999999999</v>
      </c>
      <c r="AH51">
        <v>2</v>
      </c>
      <c r="AI51">
        <v>271789908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ROW(Source!A48)</f>
        <v>48</v>
      </c>
      <c r="B52">
        <v>271789916</v>
      </c>
      <c r="C52">
        <v>271789912</v>
      </c>
      <c r="D52">
        <v>140403176</v>
      </c>
      <c r="E52">
        <v>1</v>
      </c>
      <c r="F52">
        <v>1</v>
      </c>
      <c r="G52">
        <v>1</v>
      </c>
      <c r="H52">
        <v>1</v>
      </c>
      <c r="I52" t="s">
        <v>496</v>
      </c>
      <c r="J52" t="s">
        <v>3</v>
      </c>
      <c r="K52" t="s">
        <v>497</v>
      </c>
      <c r="L52">
        <v>1369</v>
      </c>
      <c r="N52">
        <v>1013</v>
      </c>
      <c r="O52" t="s">
        <v>498</v>
      </c>
      <c r="P52" t="s">
        <v>498</v>
      </c>
      <c r="Q52">
        <v>1</v>
      </c>
      <c r="X52">
        <v>0.94</v>
      </c>
      <c r="Y52">
        <v>0</v>
      </c>
      <c r="Z52">
        <v>0</v>
      </c>
      <c r="AA52">
        <v>0</v>
      </c>
      <c r="AB52">
        <v>173.4</v>
      </c>
      <c r="AC52">
        <v>0</v>
      </c>
      <c r="AD52">
        <v>1</v>
      </c>
      <c r="AE52">
        <v>1</v>
      </c>
      <c r="AF52" t="s">
        <v>3</v>
      </c>
      <c r="AG52">
        <v>0.94</v>
      </c>
      <c r="AH52">
        <v>2</v>
      </c>
      <c r="AI52">
        <v>271789913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ROW(Source!A48)</f>
        <v>48</v>
      </c>
      <c r="B53">
        <v>271789917</v>
      </c>
      <c r="C53">
        <v>271789912</v>
      </c>
      <c r="D53">
        <v>140403395</v>
      </c>
      <c r="E53">
        <v>1</v>
      </c>
      <c r="F53">
        <v>1</v>
      </c>
      <c r="G53">
        <v>1</v>
      </c>
      <c r="H53">
        <v>1</v>
      </c>
      <c r="I53" t="s">
        <v>505</v>
      </c>
      <c r="J53" t="s">
        <v>3</v>
      </c>
      <c r="K53" t="s">
        <v>506</v>
      </c>
      <c r="L53">
        <v>1369</v>
      </c>
      <c r="N53">
        <v>1013</v>
      </c>
      <c r="O53" t="s">
        <v>498</v>
      </c>
      <c r="P53" t="s">
        <v>498</v>
      </c>
      <c r="Q53">
        <v>1</v>
      </c>
      <c r="X53">
        <v>0.47</v>
      </c>
      <c r="Y53">
        <v>0</v>
      </c>
      <c r="Z53">
        <v>0</v>
      </c>
      <c r="AA53">
        <v>0</v>
      </c>
      <c r="AB53">
        <v>221.5</v>
      </c>
      <c r="AC53">
        <v>0</v>
      </c>
      <c r="AD53">
        <v>1</v>
      </c>
      <c r="AE53">
        <v>2</v>
      </c>
      <c r="AF53" t="s">
        <v>3</v>
      </c>
      <c r="AG53">
        <v>0.47</v>
      </c>
      <c r="AH53">
        <v>2</v>
      </c>
      <c r="AI53">
        <v>271789914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ROW(Source!A48)</f>
        <v>48</v>
      </c>
      <c r="B54">
        <v>271789918</v>
      </c>
      <c r="C54">
        <v>271789912</v>
      </c>
      <c r="D54">
        <v>140371490</v>
      </c>
      <c r="E54">
        <v>1</v>
      </c>
      <c r="F54">
        <v>1</v>
      </c>
      <c r="G54">
        <v>1</v>
      </c>
      <c r="H54">
        <v>2</v>
      </c>
      <c r="I54" t="s">
        <v>507</v>
      </c>
      <c r="J54" t="s">
        <v>508</v>
      </c>
      <c r="K54" t="s">
        <v>509</v>
      </c>
      <c r="L54">
        <v>1368</v>
      </c>
      <c r="N54">
        <v>1011</v>
      </c>
      <c r="O54" t="s">
        <v>504</v>
      </c>
      <c r="P54" t="s">
        <v>504</v>
      </c>
      <c r="Q54">
        <v>1</v>
      </c>
      <c r="X54">
        <v>0.47</v>
      </c>
      <c r="Y54">
        <v>0</v>
      </c>
      <c r="Z54">
        <v>977.59999999999991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0.22559999999999997</v>
      </c>
      <c r="AH54">
        <v>2</v>
      </c>
      <c r="AI54">
        <v>271789915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ROW(Source!A49)</f>
        <v>49</v>
      </c>
      <c r="B55">
        <v>271789923</v>
      </c>
      <c r="C55">
        <v>271789919</v>
      </c>
      <c r="D55">
        <v>140403176</v>
      </c>
      <c r="E55">
        <v>1</v>
      </c>
      <c r="F55">
        <v>1</v>
      </c>
      <c r="G55">
        <v>1</v>
      </c>
      <c r="H55">
        <v>1</v>
      </c>
      <c r="I55" t="s">
        <v>496</v>
      </c>
      <c r="J55" t="s">
        <v>3</v>
      </c>
      <c r="K55" t="s">
        <v>497</v>
      </c>
      <c r="L55">
        <v>1369</v>
      </c>
      <c r="N55">
        <v>1013</v>
      </c>
      <c r="O55" t="s">
        <v>498</v>
      </c>
      <c r="P55" t="s">
        <v>498</v>
      </c>
      <c r="Q55">
        <v>1</v>
      </c>
      <c r="X55">
        <v>0.6</v>
      </c>
      <c r="Y55">
        <v>0</v>
      </c>
      <c r="Z55">
        <v>0</v>
      </c>
      <c r="AA55">
        <v>0</v>
      </c>
      <c r="AB55">
        <v>173.4</v>
      </c>
      <c r="AC55">
        <v>0</v>
      </c>
      <c r="AD55">
        <v>1</v>
      </c>
      <c r="AE55">
        <v>1</v>
      </c>
      <c r="AF55" t="s">
        <v>3</v>
      </c>
      <c r="AG55">
        <v>0.6</v>
      </c>
      <c r="AH55">
        <v>2</v>
      </c>
      <c r="AI55">
        <v>271789920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ROW(Source!A49)</f>
        <v>49</v>
      </c>
      <c r="B56">
        <v>271789924</v>
      </c>
      <c r="C56">
        <v>271789919</v>
      </c>
      <c r="D56">
        <v>140403395</v>
      </c>
      <c r="E56">
        <v>1</v>
      </c>
      <c r="F56">
        <v>1</v>
      </c>
      <c r="G56">
        <v>1</v>
      </c>
      <c r="H56">
        <v>1</v>
      </c>
      <c r="I56" t="s">
        <v>505</v>
      </c>
      <c r="J56" t="s">
        <v>3</v>
      </c>
      <c r="K56" t="s">
        <v>506</v>
      </c>
      <c r="L56">
        <v>1369</v>
      </c>
      <c r="N56">
        <v>1013</v>
      </c>
      <c r="O56" t="s">
        <v>498</v>
      </c>
      <c r="P56" t="s">
        <v>498</v>
      </c>
      <c r="Q56">
        <v>1</v>
      </c>
      <c r="X56">
        <v>0.3</v>
      </c>
      <c r="Y56">
        <v>0</v>
      </c>
      <c r="Z56">
        <v>0</v>
      </c>
      <c r="AA56">
        <v>0</v>
      </c>
      <c r="AB56">
        <v>221.5</v>
      </c>
      <c r="AC56">
        <v>0</v>
      </c>
      <c r="AD56">
        <v>1</v>
      </c>
      <c r="AE56">
        <v>2</v>
      </c>
      <c r="AF56" t="s">
        <v>3</v>
      </c>
      <c r="AG56">
        <v>0.3</v>
      </c>
      <c r="AH56">
        <v>2</v>
      </c>
      <c r="AI56">
        <v>271789921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271789925</v>
      </c>
      <c r="C57">
        <v>271789919</v>
      </c>
      <c r="D57">
        <v>140371490</v>
      </c>
      <c r="E57">
        <v>1</v>
      </c>
      <c r="F57">
        <v>1</v>
      </c>
      <c r="G57">
        <v>1</v>
      </c>
      <c r="H57">
        <v>2</v>
      </c>
      <c r="I57" t="s">
        <v>507</v>
      </c>
      <c r="J57" t="s">
        <v>508</v>
      </c>
      <c r="K57" t="s">
        <v>509</v>
      </c>
      <c r="L57">
        <v>1368</v>
      </c>
      <c r="N57">
        <v>1011</v>
      </c>
      <c r="O57" t="s">
        <v>504</v>
      </c>
      <c r="P57" t="s">
        <v>504</v>
      </c>
      <c r="Q57">
        <v>1</v>
      </c>
      <c r="X57">
        <v>0.3</v>
      </c>
      <c r="Y57">
        <v>0</v>
      </c>
      <c r="Z57">
        <v>977.59999999999991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24</v>
      </c>
      <c r="AG57">
        <v>0.14399999999999999</v>
      </c>
      <c r="AH57">
        <v>2</v>
      </c>
      <c r="AI57">
        <v>271789922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ROW(Source!A50)</f>
        <v>50</v>
      </c>
      <c r="B58">
        <v>271789930</v>
      </c>
      <c r="C58">
        <v>271789926</v>
      </c>
      <c r="D58">
        <v>140403176</v>
      </c>
      <c r="E58">
        <v>1</v>
      </c>
      <c r="F58">
        <v>1</v>
      </c>
      <c r="G58">
        <v>1</v>
      </c>
      <c r="H58">
        <v>1</v>
      </c>
      <c r="I58" t="s">
        <v>496</v>
      </c>
      <c r="J58" t="s">
        <v>3</v>
      </c>
      <c r="K58" t="s">
        <v>497</v>
      </c>
      <c r="L58">
        <v>1369</v>
      </c>
      <c r="N58">
        <v>1013</v>
      </c>
      <c r="O58" t="s">
        <v>498</v>
      </c>
      <c r="P58" t="s">
        <v>498</v>
      </c>
      <c r="Q58">
        <v>1</v>
      </c>
      <c r="X58">
        <v>0.65999999999999992</v>
      </c>
      <c r="Y58">
        <v>0</v>
      </c>
      <c r="Z58">
        <v>0</v>
      </c>
      <c r="AA58">
        <v>0</v>
      </c>
      <c r="AB58">
        <v>173.4</v>
      </c>
      <c r="AC58">
        <v>0</v>
      </c>
      <c r="AD58">
        <v>1</v>
      </c>
      <c r="AE58">
        <v>1</v>
      </c>
      <c r="AF58" t="s">
        <v>3</v>
      </c>
      <c r="AG58">
        <v>0.65999999999999992</v>
      </c>
      <c r="AH58">
        <v>2</v>
      </c>
      <c r="AI58">
        <v>271789927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ROW(Source!A50)</f>
        <v>50</v>
      </c>
      <c r="B59">
        <v>271789931</v>
      </c>
      <c r="C59">
        <v>271789926</v>
      </c>
      <c r="D59">
        <v>140403178</v>
      </c>
      <c r="E59">
        <v>1</v>
      </c>
      <c r="F59">
        <v>1</v>
      </c>
      <c r="G59">
        <v>1</v>
      </c>
      <c r="H59">
        <v>1</v>
      </c>
      <c r="I59" t="s">
        <v>499</v>
      </c>
      <c r="J59" t="s">
        <v>3</v>
      </c>
      <c r="K59" t="s">
        <v>500</v>
      </c>
      <c r="L59">
        <v>1369</v>
      </c>
      <c r="N59">
        <v>1013</v>
      </c>
      <c r="O59" t="s">
        <v>498</v>
      </c>
      <c r="P59" t="s">
        <v>498</v>
      </c>
      <c r="Q59">
        <v>1</v>
      </c>
      <c r="X59">
        <v>0.17</v>
      </c>
      <c r="Y59">
        <v>0</v>
      </c>
      <c r="Z59">
        <v>0</v>
      </c>
      <c r="AA59">
        <v>0</v>
      </c>
      <c r="AB59">
        <v>173.4</v>
      </c>
      <c r="AC59">
        <v>0</v>
      </c>
      <c r="AD59">
        <v>1</v>
      </c>
      <c r="AE59">
        <v>2</v>
      </c>
      <c r="AF59" t="s">
        <v>3</v>
      </c>
      <c r="AG59">
        <v>0.17</v>
      </c>
      <c r="AH59">
        <v>2</v>
      </c>
      <c r="AI59">
        <v>271789928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ROW(Source!A50)</f>
        <v>50</v>
      </c>
      <c r="B60">
        <v>271789932</v>
      </c>
      <c r="C60">
        <v>271789926</v>
      </c>
      <c r="D60">
        <v>140371526</v>
      </c>
      <c r="E60">
        <v>1</v>
      </c>
      <c r="F60">
        <v>1</v>
      </c>
      <c r="G60">
        <v>1</v>
      </c>
      <c r="H60">
        <v>2</v>
      </c>
      <c r="I60" t="s">
        <v>501</v>
      </c>
      <c r="J60" t="s">
        <v>502</v>
      </c>
      <c r="K60" t="s">
        <v>503</v>
      </c>
      <c r="L60">
        <v>1368</v>
      </c>
      <c r="N60">
        <v>1011</v>
      </c>
      <c r="O60" t="s">
        <v>504</v>
      </c>
      <c r="P60" t="s">
        <v>504</v>
      </c>
      <c r="Q60">
        <v>1</v>
      </c>
      <c r="X60">
        <v>0.17</v>
      </c>
      <c r="Y60">
        <v>0</v>
      </c>
      <c r="Z60">
        <v>237.4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8.1600000000000006E-2</v>
      </c>
      <c r="AH60">
        <v>2</v>
      </c>
      <c r="AI60">
        <v>271789929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ROW(Source!A51)</f>
        <v>51</v>
      </c>
      <c r="B61">
        <v>271789937</v>
      </c>
      <c r="C61">
        <v>271789933</v>
      </c>
      <c r="D61">
        <v>140403176</v>
      </c>
      <c r="E61">
        <v>1</v>
      </c>
      <c r="F61">
        <v>1</v>
      </c>
      <c r="G61">
        <v>1</v>
      </c>
      <c r="H61">
        <v>1</v>
      </c>
      <c r="I61" t="s">
        <v>496</v>
      </c>
      <c r="J61" t="s">
        <v>3</v>
      </c>
      <c r="K61" t="s">
        <v>497</v>
      </c>
      <c r="L61">
        <v>1369</v>
      </c>
      <c r="N61">
        <v>1013</v>
      </c>
      <c r="O61" t="s">
        <v>498</v>
      </c>
      <c r="P61" t="s">
        <v>498</v>
      </c>
      <c r="Q61">
        <v>1</v>
      </c>
      <c r="X61">
        <v>2.8</v>
      </c>
      <c r="Y61">
        <v>0</v>
      </c>
      <c r="Z61">
        <v>0</v>
      </c>
      <c r="AA61">
        <v>0</v>
      </c>
      <c r="AB61">
        <v>173.4</v>
      </c>
      <c r="AC61">
        <v>0</v>
      </c>
      <c r="AD61">
        <v>1</v>
      </c>
      <c r="AE61">
        <v>1</v>
      </c>
      <c r="AF61" t="s">
        <v>3</v>
      </c>
      <c r="AG61">
        <v>2.8</v>
      </c>
      <c r="AH61">
        <v>2</v>
      </c>
      <c r="AI61">
        <v>271789934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ROW(Source!A51)</f>
        <v>51</v>
      </c>
      <c r="B62">
        <v>271789938</v>
      </c>
      <c r="C62">
        <v>271789933</v>
      </c>
      <c r="D62">
        <v>140403178</v>
      </c>
      <c r="E62">
        <v>1</v>
      </c>
      <c r="F62">
        <v>1</v>
      </c>
      <c r="G62">
        <v>1</v>
      </c>
      <c r="H62">
        <v>1</v>
      </c>
      <c r="I62" t="s">
        <v>499</v>
      </c>
      <c r="J62" t="s">
        <v>3</v>
      </c>
      <c r="K62" t="s">
        <v>500</v>
      </c>
      <c r="L62">
        <v>1369</v>
      </c>
      <c r="N62">
        <v>1013</v>
      </c>
      <c r="O62" t="s">
        <v>498</v>
      </c>
      <c r="P62" t="s">
        <v>498</v>
      </c>
      <c r="Q62">
        <v>1</v>
      </c>
      <c r="X62">
        <v>0.7</v>
      </c>
      <c r="Y62">
        <v>0</v>
      </c>
      <c r="Z62">
        <v>0</v>
      </c>
      <c r="AA62">
        <v>0</v>
      </c>
      <c r="AB62">
        <v>173.4</v>
      </c>
      <c r="AC62">
        <v>0</v>
      </c>
      <c r="AD62">
        <v>1</v>
      </c>
      <c r="AE62">
        <v>2</v>
      </c>
      <c r="AF62" t="s">
        <v>3</v>
      </c>
      <c r="AG62">
        <v>0.7</v>
      </c>
      <c r="AH62">
        <v>2</v>
      </c>
      <c r="AI62">
        <v>271789935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ROW(Source!A51)</f>
        <v>51</v>
      </c>
      <c r="B63">
        <v>271789939</v>
      </c>
      <c r="C63">
        <v>271789933</v>
      </c>
      <c r="D63">
        <v>140371526</v>
      </c>
      <c r="E63">
        <v>1</v>
      </c>
      <c r="F63">
        <v>1</v>
      </c>
      <c r="G63">
        <v>1</v>
      </c>
      <c r="H63">
        <v>2</v>
      </c>
      <c r="I63" t="s">
        <v>501</v>
      </c>
      <c r="J63" t="s">
        <v>502</v>
      </c>
      <c r="K63" t="s">
        <v>503</v>
      </c>
      <c r="L63">
        <v>1368</v>
      </c>
      <c r="N63">
        <v>1011</v>
      </c>
      <c r="O63" t="s">
        <v>504</v>
      </c>
      <c r="P63" t="s">
        <v>504</v>
      </c>
      <c r="Q63">
        <v>1</v>
      </c>
      <c r="X63">
        <v>0.7</v>
      </c>
      <c r="Y63">
        <v>0</v>
      </c>
      <c r="Z63">
        <v>237.4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24</v>
      </c>
      <c r="AG63">
        <v>0.33599999999999997</v>
      </c>
      <c r="AH63">
        <v>2</v>
      </c>
      <c r="AI63">
        <v>271789936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ROW(Source!A52)</f>
        <v>52</v>
      </c>
      <c r="B64">
        <v>271789944</v>
      </c>
      <c r="C64">
        <v>271789940</v>
      </c>
      <c r="D64">
        <v>140403176</v>
      </c>
      <c r="E64">
        <v>1</v>
      </c>
      <c r="F64">
        <v>1</v>
      </c>
      <c r="G64">
        <v>1</v>
      </c>
      <c r="H64">
        <v>1</v>
      </c>
      <c r="I64" t="s">
        <v>496</v>
      </c>
      <c r="J64" t="s">
        <v>3</v>
      </c>
      <c r="K64" t="s">
        <v>497</v>
      </c>
      <c r="L64">
        <v>1369</v>
      </c>
      <c r="N64">
        <v>1013</v>
      </c>
      <c r="O64" t="s">
        <v>498</v>
      </c>
      <c r="P64" t="s">
        <v>498</v>
      </c>
      <c r="Q64">
        <v>1</v>
      </c>
      <c r="X64">
        <v>2.8</v>
      </c>
      <c r="Y64">
        <v>0</v>
      </c>
      <c r="Z64">
        <v>0</v>
      </c>
      <c r="AA64">
        <v>0</v>
      </c>
      <c r="AB64">
        <v>173.4</v>
      </c>
      <c r="AC64">
        <v>0</v>
      </c>
      <c r="AD64">
        <v>1</v>
      </c>
      <c r="AE64">
        <v>1</v>
      </c>
      <c r="AF64" t="s">
        <v>3</v>
      </c>
      <c r="AG64">
        <v>2.8</v>
      </c>
      <c r="AH64">
        <v>2</v>
      </c>
      <c r="AI64">
        <v>271789941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ROW(Source!A52)</f>
        <v>52</v>
      </c>
      <c r="B65">
        <v>271789945</v>
      </c>
      <c r="C65">
        <v>271789940</v>
      </c>
      <c r="D65">
        <v>140403178</v>
      </c>
      <c r="E65">
        <v>1</v>
      </c>
      <c r="F65">
        <v>1</v>
      </c>
      <c r="G65">
        <v>1</v>
      </c>
      <c r="H65">
        <v>1</v>
      </c>
      <c r="I65" t="s">
        <v>499</v>
      </c>
      <c r="J65" t="s">
        <v>3</v>
      </c>
      <c r="K65" t="s">
        <v>500</v>
      </c>
      <c r="L65">
        <v>1369</v>
      </c>
      <c r="N65">
        <v>1013</v>
      </c>
      <c r="O65" t="s">
        <v>498</v>
      </c>
      <c r="P65" t="s">
        <v>498</v>
      </c>
      <c r="Q65">
        <v>1</v>
      </c>
      <c r="X65">
        <v>0.7</v>
      </c>
      <c r="Y65">
        <v>0</v>
      </c>
      <c r="Z65">
        <v>0</v>
      </c>
      <c r="AA65">
        <v>0</v>
      </c>
      <c r="AB65">
        <v>173.4</v>
      </c>
      <c r="AC65">
        <v>0</v>
      </c>
      <c r="AD65">
        <v>1</v>
      </c>
      <c r="AE65">
        <v>2</v>
      </c>
      <c r="AF65" t="s">
        <v>3</v>
      </c>
      <c r="AG65">
        <v>0.7</v>
      </c>
      <c r="AH65">
        <v>2</v>
      </c>
      <c r="AI65">
        <v>271789942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ROW(Source!A52)</f>
        <v>52</v>
      </c>
      <c r="B66">
        <v>271789946</v>
      </c>
      <c r="C66">
        <v>271789940</v>
      </c>
      <c r="D66">
        <v>140371526</v>
      </c>
      <c r="E66">
        <v>1</v>
      </c>
      <c r="F66">
        <v>1</v>
      </c>
      <c r="G66">
        <v>1</v>
      </c>
      <c r="H66">
        <v>2</v>
      </c>
      <c r="I66" t="s">
        <v>501</v>
      </c>
      <c r="J66" t="s">
        <v>502</v>
      </c>
      <c r="K66" t="s">
        <v>503</v>
      </c>
      <c r="L66">
        <v>1368</v>
      </c>
      <c r="N66">
        <v>1011</v>
      </c>
      <c r="O66" t="s">
        <v>504</v>
      </c>
      <c r="P66" t="s">
        <v>504</v>
      </c>
      <c r="Q66">
        <v>1</v>
      </c>
      <c r="X66">
        <v>0.7</v>
      </c>
      <c r="Y66">
        <v>0</v>
      </c>
      <c r="Z66">
        <v>237.4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24</v>
      </c>
      <c r="AG66">
        <v>0.33599999999999997</v>
      </c>
      <c r="AH66">
        <v>2</v>
      </c>
      <c r="AI66">
        <v>271789943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271789951</v>
      </c>
      <c r="C67">
        <v>271789947</v>
      </c>
      <c r="D67">
        <v>140403176</v>
      </c>
      <c r="E67">
        <v>1</v>
      </c>
      <c r="F67">
        <v>1</v>
      </c>
      <c r="G67">
        <v>1</v>
      </c>
      <c r="H67">
        <v>1</v>
      </c>
      <c r="I67" t="s">
        <v>496</v>
      </c>
      <c r="J67" t="s">
        <v>3</v>
      </c>
      <c r="K67" t="s">
        <v>497</v>
      </c>
      <c r="L67">
        <v>1369</v>
      </c>
      <c r="N67">
        <v>1013</v>
      </c>
      <c r="O67" t="s">
        <v>498</v>
      </c>
      <c r="P67" t="s">
        <v>498</v>
      </c>
      <c r="Q67">
        <v>1</v>
      </c>
      <c r="X67">
        <v>0.77999999999999992</v>
      </c>
      <c r="Y67">
        <v>0</v>
      </c>
      <c r="Z67">
        <v>0</v>
      </c>
      <c r="AA67">
        <v>0</v>
      </c>
      <c r="AB67">
        <v>173.4</v>
      </c>
      <c r="AC67">
        <v>0</v>
      </c>
      <c r="AD67">
        <v>1</v>
      </c>
      <c r="AE67">
        <v>1</v>
      </c>
      <c r="AF67" t="s">
        <v>3</v>
      </c>
      <c r="AG67">
        <v>0.77999999999999992</v>
      </c>
      <c r="AH67">
        <v>2</v>
      </c>
      <c r="AI67">
        <v>271789948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271789952</v>
      </c>
      <c r="C68">
        <v>271789947</v>
      </c>
      <c r="D68">
        <v>140403178</v>
      </c>
      <c r="E68">
        <v>1</v>
      </c>
      <c r="F68">
        <v>1</v>
      </c>
      <c r="G68">
        <v>1</v>
      </c>
      <c r="H68">
        <v>1</v>
      </c>
      <c r="I68" t="s">
        <v>499</v>
      </c>
      <c r="J68" t="s">
        <v>3</v>
      </c>
      <c r="K68" t="s">
        <v>500</v>
      </c>
      <c r="L68">
        <v>1369</v>
      </c>
      <c r="N68">
        <v>1013</v>
      </c>
      <c r="O68" t="s">
        <v>498</v>
      </c>
      <c r="P68" t="s">
        <v>498</v>
      </c>
      <c r="Q68">
        <v>1</v>
      </c>
      <c r="X68">
        <v>0.39</v>
      </c>
      <c r="Y68">
        <v>0</v>
      </c>
      <c r="Z68">
        <v>0</v>
      </c>
      <c r="AA68">
        <v>0</v>
      </c>
      <c r="AB68">
        <v>173.4</v>
      </c>
      <c r="AC68">
        <v>0</v>
      </c>
      <c r="AD68">
        <v>1</v>
      </c>
      <c r="AE68">
        <v>2</v>
      </c>
      <c r="AF68" t="s">
        <v>3</v>
      </c>
      <c r="AG68">
        <v>0.39</v>
      </c>
      <c r="AH68">
        <v>2</v>
      </c>
      <c r="AI68">
        <v>271789949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ROW(Source!A53)</f>
        <v>53</v>
      </c>
      <c r="B69">
        <v>271789953</v>
      </c>
      <c r="C69">
        <v>271789947</v>
      </c>
      <c r="D69">
        <v>140371526</v>
      </c>
      <c r="E69">
        <v>1</v>
      </c>
      <c r="F69">
        <v>1</v>
      </c>
      <c r="G69">
        <v>1</v>
      </c>
      <c r="H69">
        <v>2</v>
      </c>
      <c r="I69" t="s">
        <v>501</v>
      </c>
      <c r="J69" t="s">
        <v>502</v>
      </c>
      <c r="K69" t="s">
        <v>503</v>
      </c>
      <c r="L69">
        <v>1368</v>
      </c>
      <c r="N69">
        <v>1011</v>
      </c>
      <c r="O69" t="s">
        <v>504</v>
      </c>
      <c r="P69" t="s">
        <v>504</v>
      </c>
      <c r="Q69">
        <v>1</v>
      </c>
      <c r="X69">
        <v>0.39</v>
      </c>
      <c r="Y69">
        <v>0</v>
      </c>
      <c r="Z69">
        <v>237.4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24</v>
      </c>
      <c r="AG69">
        <v>0.18720000000000001</v>
      </c>
      <c r="AH69">
        <v>2</v>
      </c>
      <c r="AI69">
        <v>271789950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ROW(Source!A93)</f>
        <v>93</v>
      </c>
      <c r="B70">
        <v>271789962</v>
      </c>
      <c r="C70">
        <v>271789958</v>
      </c>
      <c r="D70">
        <v>140403176</v>
      </c>
      <c r="E70">
        <v>1</v>
      </c>
      <c r="F70">
        <v>1</v>
      </c>
      <c r="G70">
        <v>1</v>
      </c>
      <c r="H70">
        <v>1</v>
      </c>
      <c r="I70" t="s">
        <v>496</v>
      </c>
      <c r="J70" t="s">
        <v>3</v>
      </c>
      <c r="K70" t="s">
        <v>497</v>
      </c>
      <c r="L70">
        <v>1369</v>
      </c>
      <c r="N70">
        <v>1013</v>
      </c>
      <c r="O70" t="s">
        <v>498</v>
      </c>
      <c r="P70" t="s">
        <v>498</v>
      </c>
      <c r="Q70">
        <v>1</v>
      </c>
      <c r="X70">
        <v>6.2</v>
      </c>
      <c r="Y70">
        <v>0</v>
      </c>
      <c r="Z70">
        <v>0</v>
      </c>
      <c r="AA70">
        <v>0</v>
      </c>
      <c r="AB70">
        <v>173.4</v>
      </c>
      <c r="AC70">
        <v>0</v>
      </c>
      <c r="AD70">
        <v>1</v>
      </c>
      <c r="AE70">
        <v>1</v>
      </c>
      <c r="AF70" t="s">
        <v>3</v>
      </c>
      <c r="AG70">
        <v>6.2</v>
      </c>
      <c r="AH70">
        <v>2</v>
      </c>
      <c r="AI70">
        <v>271789959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ROW(Source!A93)</f>
        <v>93</v>
      </c>
      <c r="B71">
        <v>271789963</v>
      </c>
      <c r="C71">
        <v>271789958</v>
      </c>
      <c r="D71">
        <v>140403178</v>
      </c>
      <c r="E71">
        <v>1</v>
      </c>
      <c r="F71">
        <v>1</v>
      </c>
      <c r="G71">
        <v>1</v>
      </c>
      <c r="H71">
        <v>1</v>
      </c>
      <c r="I71" t="s">
        <v>499</v>
      </c>
      <c r="J71" t="s">
        <v>3</v>
      </c>
      <c r="K71" t="s">
        <v>500</v>
      </c>
      <c r="L71">
        <v>1369</v>
      </c>
      <c r="N71">
        <v>1013</v>
      </c>
      <c r="O71" t="s">
        <v>498</v>
      </c>
      <c r="P71" t="s">
        <v>498</v>
      </c>
      <c r="Q71">
        <v>1</v>
      </c>
      <c r="X71">
        <v>1.24</v>
      </c>
      <c r="Y71">
        <v>0</v>
      </c>
      <c r="Z71">
        <v>0</v>
      </c>
      <c r="AA71">
        <v>0</v>
      </c>
      <c r="AB71">
        <v>173.4</v>
      </c>
      <c r="AC71">
        <v>0</v>
      </c>
      <c r="AD71">
        <v>1</v>
      </c>
      <c r="AE71">
        <v>2</v>
      </c>
      <c r="AF71" t="s">
        <v>3</v>
      </c>
      <c r="AG71">
        <v>1.24</v>
      </c>
      <c r="AH71">
        <v>2</v>
      </c>
      <c r="AI71">
        <v>271789960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ROW(Source!A93)</f>
        <v>93</v>
      </c>
      <c r="B72">
        <v>271789964</v>
      </c>
      <c r="C72">
        <v>271789958</v>
      </c>
      <c r="D72">
        <v>140371526</v>
      </c>
      <c r="E72">
        <v>1</v>
      </c>
      <c r="F72">
        <v>1</v>
      </c>
      <c r="G72">
        <v>1</v>
      </c>
      <c r="H72">
        <v>2</v>
      </c>
      <c r="I72" t="s">
        <v>501</v>
      </c>
      <c r="J72" t="s">
        <v>502</v>
      </c>
      <c r="K72" t="s">
        <v>503</v>
      </c>
      <c r="L72">
        <v>1368</v>
      </c>
      <c r="N72">
        <v>1011</v>
      </c>
      <c r="O72" t="s">
        <v>504</v>
      </c>
      <c r="P72" t="s">
        <v>504</v>
      </c>
      <c r="Q72">
        <v>1</v>
      </c>
      <c r="X72">
        <v>1.24</v>
      </c>
      <c r="Y72">
        <v>0</v>
      </c>
      <c r="Z72">
        <v>237.4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0.59519999999999995</v>
      </c>
      <c r="AH72">
        <v>2</v>
      </c>
      <c r="AI72">
        <v>271789961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ROW(Source!A94)</f>
        <v>94</v>
      </c>
      <c r="B73">
        <v>271789969</v>
      </c>
      <c r="C73">
        <v>271789965</v>
      </c>
      <c r="D73">
        <v>140403176</v>
      </c>
      <c r="E73">
        <v>1</v>
      </c>
      <c r="F73">
        <v>1</v>
      </c>
      <c r="G73">
        <v>1</v>
      </c>
      <c r="H73">
        <v>1</v>
      </c>
      <c r="I73" t="s">
        <v>496</v>
      </c>
      <c r="J73" t="s">
        <v>3</v>
      </c>
      <c r="K73" t="s">
        <v>497</v>
      </c>
      <c r="L73">
        <v>1369</v>
      </c>
      <c r="N73">
        <v>1013</v>
      </c>
      <c r="O73" t="s">
        <v>498</v>
      </c>
      <c r="P73" t="s">
        <v>498</v>
      </c>
      <c r="Q73">
        <v>1</v>
      </c>
      <c r="X73">
        <v>1.1000000000000001</v>
      </c>
      <c r="Y73">
        <v>0</v>
      </c>
      <c r="Z73">
        <v>0</v>
      </c>
      <c r="AA73">
        <v>0</v>
      </c>
      <c r="AB73">
        <v>173.4</v>
      </c>
      <c r="AC73">
        <v>0</v>
      </c>
      <c r="AD73">
        <v>1</v>
      </c>
      <c r="AE73">
        <v>1</v>
      </c>
      <c r="AF73" t="s">
        <v>3</v>
      </c>
      <c r="AG73">
        <v>1.1000000000000001</v>
      </c>
      <c r="AH73">
        <v>2</v>
      </c>
      <c r="AI73">
        <v>271789966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ROW(Source!A94)</f>
        <v>94</v>
      </c>
      <c r="B74">
        <v>271789970</v>
      </c>
      <c r="C74">
        <v>271789965</v>
      </c>
      <c r="D74">
        <v>140403178</v>
      </c>
      <c r="E74">
        <v>1</v>
      </c>
      <c r="F74">
        <v>1</v>
      </c>
      <c r="G74">
        <v>1</v>
      </c>
      <c r="H74">
        <v>1</v>
      </c>
      <c r="I74" t="s">
        <v>499</v>
      </c>
      <c r="J74" t="s">
        <v>3</v>
      </c>
      <c r="K74" t="s">
        <v>500</v>
      </c>
      <c r="L74">
        <v>1369</v>
      </c>
      <c r="N74">
        <v>1013</v>
      </c>
      <c r="O74" t="s">
        <v>498</v>
      </c>
      <c r="P74" t="s">
        <v>498</v>
      </c>
      <c r="Q74">
        <v>1</v>
      </c>
      <c r="X74">
        <v>0.28000000000000003</v>
      </c>
      <c r="Y74">
        <v>0</v>
      </c>
      <c r="Z74">
        <v>0</v>
      </c>
      <c r="AA74">
        <v>0</v>
      </c>
      <c r="AB74">
        <v>173.4</v>
      </c>
      <c r="AC74">
        <v>0</v>
      </c>
      <c r="AD74">
        <v>1</v>
      </c>
      <c r="AE74">
        <v>2</v>
      </c>
      <c r="AF74" t="s">
        <v>3</v>
      </c>
      <c r="AG74">
        <v>0.28000000000000003</v>
      </c>
      <c r="AH74">
        <v>2</v>
      </c>
      <c r="AI74">
        <v>271789967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ROW(Source!A94)</f>
        <v>94</v>
      </c>
      <c r="B75">
        <v>271789971</v>
      </c>
      <c r="C75">
        <v>271789965</v>
      </c>
      <c r="D75">
        <v>140371526</v>
      </c>
      <c r="E75">
        <v>1</v>
      </c>
      <c r="F75">
        <v>1</v>
      </c>
      <c r="G75">
        <v>1</v>
      </c>
      <c r="H75">
        <v>2</v>
      </c>
      <c r="I75" t="s">
        <v>501</v>
      </c>
      <c r="J75" t="s">
        <v>502</v>
      </c>
      <c r="K75" t="s">
        <v>503</v>
      </c>
      <c r="L75">
        <v>1368</v>
      </c>
      <c r="N75">
        <v>1011</v>
      </c>
      <c r="O75" t="s">
        <v>504</v>
      </c>
      <c r="P75" t="s">
        <v>504</v>
      </c>
      <c r="Q75">
        <v>1</v>
      </c>
      <c r="X75">
        <v>0.28000000000000003</v>
      </c>
      <c r="Y75">
        <v>0</v>
      </c>
      <c r="Z75">
        <v>237.4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24</v>
      </c>
      <c r="AG75">
        <v>0.13440000000000002</v>
      </c>
      <c r="AH75">
        <v>2</v>
      </c>
      <c r="AI75">
        <v>271789968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ROW(Source!A95)</f>
        <v>95</v>
      </c>
      <c r="B76">
        <v>271789976</v>
      </c>
      <c r="C76">
        <v>271789972</v>
      </c>
      <c r="D76">
        <v>140403176</v>
      </c>
      <c r="E76">
        <v>1</v>
      </c>
      <c r="F76">
        <v>1</v>
      </c>
      <c r="G76">
        <v>1</v>
      </c>
      <c r="H76">
        <v>1</v>
      </c>
      <c r="I76" t="s">
        <v>496</v>
      </c>
      <c r="J76" t="s">
        <v>3</v>
      </c>
      <c r="K76" t="s">
        <v>497</v>
      </c>
      <c r="L76">
        <v>1369</v>
      </c>
      <c r="N76">
        <v>1013</v>
      </c>
      <c r="O76" t="s">
        <v>498</v>
      </c>
      <c r="P76" t="s">
        <v>498</v>
      </c>
      <c r="Q76">
        <v>1</v>
      </c>
      <c r="X76">
        <v>0.9</v>
      </c>
      <c r="Y76">
        <v>0</v>
      </c>
      <c r="Z76">
        <v>0</v>
      </c>
      <c r="AA76">
        <v>0</v>
      </c>
      <c r="AB76">
        <v>173.4</v>
      </c>
      <c r="AC76">
        <v>0</v>
      </c>
      <c r="AD76">
        <v>1</v>
      </c>
      <c r="AE76">
        <v>1</v>
      </c>
      <c r="AF76" t="s">
        <v>3</v>
      </c>
      <c r="AG76">
        <v>0.9</v>
      </c>
      <c r="AH76">
        <v>2</v>
      </c>
      <c r="AI76">
        <v>271789973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ROW(Source!A95)</f>
        <v>95</v>
      </c>
      <c r="B77">
        <v>271789977</v>
      </c>
      <c r="C77">
        <v>271789972</v>
      </c>
      <c r="D77">
        <v>140403178</v>
      </c>
      <c r="E77">
        <v>1</v>
      </c>
      <c r="F77">
        <v>1</v>
      </c>
      <c r="G77">
        <v>1</v>
      </c>
      <c r="H77">
        <v>1</v>
      </c>
      <c r="I77" t="s">
        <v>499</v>
      </c>
      <c r="J77" t="s">
        <v>3</v>
      </c>
      <c r="K77" t="s">
        <v>500</v>
      </c>
      <c r="L77">
        <v>1369</v>
      </c>
      <c r="N77">
        <v>1013</v>
      </c>
      <c r="O77" t="s">
        <v>498</v>
      </c>
      <c r="P77" t="s">
        <v>498</v>
      </c>
      <c r="Q77">
        <v>1</v>
      </c>
      <c r="X77">
        <v>0.23</v>
      </c>
      <c r="Y77">
        <v>0</v>
      </c>
      <c r="Z77">
        <v>0</v>
      </c>
      <c r="AA77">
        <v>0</v>
      </c>
      <c r="AB77">
        <v>173.4</v>
      </c>
      <c r="AC77">
        <v>0</v>
      </c>
      <c r="AD77">
        <v>1</v>
      </c>
      <c r="AE77">
        <v>2</v>
      </c>
      <c r="AF77" t="s">
        <v>3</v>
      </c>
      <c r="AG77">
        <v>0.23</v>
      </c>
      <c r="AH77">
        <v>2</v>
      </c>
      <c r="AI77">
        <v>271789974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ROW(Source!A95)</f>
        <v>95</v>
      </c>
      <c r="B78">
        <v>271789978</v>
      </c>
      <c r="C78">
        <v>271789972</v>
      </c>
      <c r="D78">
        <v>140371526</v>
      </c>
      <c r="E78">
        <v>1</v>
      </c>
      <c r="F78">
        <v>1</v>
      </c>
      <c r="G78">
        <v>1</v>
      </c>
      <c r="H78">
        <v>2</v>
      </c>
      <c r="I78" t="s">
        <v>501</v>
      </c>
      <c r="J78" t="s">
        <v>502</v>
      </c>
      <c r="K78" t="s">
        <v>503</v>
      </c>
      <c r="L78">
        <v>1368</v>
      </c>
      <c r="N78">
        <v>1011</v>
      </c>
      <c r="O78" t="s">
        <v>504</v>
      </c>
      <c r="P78" t="s">
        <v>504</v>
      </c>
      <c r="Q78">
        <v>1</v>
      </c>
      <c r="X78">
        <v>0.23</v>
      </c>
      <c r="Y78">
        <v>0</v>
      </c>
      <c r="Z78">
        <v>237.4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24</v>
      </c>
      <c r="AG78">
        <v>0.1104</v>
      </c>
      <c r="AH78">
        <v>2</v>
      </c>
      <c r="AI78">
        <v>271789975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ROW(Source!A96)</f>
        <v>96</v>
      </c>
      <c r="B79">
        <v>271789983</v>
      </c>
      <c r="C79">
        <v>271789979</v>
      </c>
      <c r="D79">
        <v>140403176</v>
      </c>
      <c r="E79">
        <v>1</v>
      </c>
      <c r="F79">
        <v>1</v>
      </c>
      <c r="G79">
        <v>1</v>
      </c>
      <c r="H79">
        <v>1</v>
      </c>
      <c r="I79" t="s">
        <v>496</v>
      </c>
      <c r="J79" t="s">
        <v>3</v>
      </c>
      <c r="K79" t="s">
        <v>497</v>
      </c>
      <c r="L79">
        <v>1369</v>
      </c>
      <c r="N79">
        <v>1013</v>
      </c>
      <c r="O79" t="s">
        <v>498</v>
      </c>
      <c r="P79" t="s">
        <v>498</v>
      </c>
      <c r="Q79">
        <v>1</v>
      </c>
      <c r="X79">
        <v>1</v>
      </c>
      <c r="Y79">
        <v>0</v>
      </c>
      <c r="Z79">
        <v>0</v>
      </c>
      <c r="AA79">
        <v>0</v>
      </c>
      <c r="AB79">
        <v>173.4</v>
      </c>
      <c r="AC79">
        <v>0</v>
      </c>
      <c r="AD79">
        <v>1</v>
      </c>
      <c r="AE79">
        <v>1</v>
      </c>
      <c r="AF79" t="s">
        <v>3</v>
      </c>
      <c r="AG79">
        <v>1</v>
      </c>
      <c r="AH79">
        <v>2</v>
      </c>
      <c r="AI79">
        <v>271789980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ROW(Source!A96)</f>
        <v>96</v>
      </c>
      <c r="B80">
        <v>271789984</v>
      </c>
      <c r="C80">
        <v>271789979</v>
      </c>
      <c r="D80">
        <v>140403178</v>
      </c>
      <c r="E80">
        <v>1</v>
      </c>
      <c r="F80">
        <v>1</v>
      </c>
      <c r="G80">
        <v>1</v>
      </c>
      <c r="H80">
        <v>1</v>
      </c>
      <c r="I80" t="s">
        <v>499</v>
      </c>
      <c r="J80" t="s">
        <v>3</v>
      </c>
      <c r="K80" t="s">
        <v>500</v>
      </c>
      <c r="L80">
        <v>1369</v>
      </c>
      <c r="N80">
        <v>1013</v>
      </c>
      <c r="O80" t="s">
        <v>498</v>
      </c>
      <c r="P80" t="s">
        <v>498</v>
      </c>
      <c r="Q80">
        <v>1</v>
      </c>
      <c r="X80">
        <v>0.25</v>
      </c>
      <c r="Y80">
        <v>0</v>
      </c>
      <c r="Z80">
        <v>0</v>
      </c>
      <c r="AA80">
        <v>0</v>
      </c>
      <c r="AB80">
        <v>173.4</v>
      </c>
      <c r="AC80">
        <v>0</v>
      </c>
      <c r="AD80">
        <v>1</v>
      </c>
      <c r="AE80">
        <v>2</v>
      </c>
      <c r="AF80" t="s">
        <v>3</v>
      </c>
      <c r="AG80">
        <v>0.25</v>
      </c>
      <c r="AH80">
        <v>2</v>
      </c>
      <c r="AI80">
        <v>271789981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ROW(Source!A96)</f>
        <v>96</v>
      </c>
      <c r="B81">
        <v>271789985</v>
      </c>
      <c r="C81">
        <v>271789979</v>
      </c>
      <c r="D81">
        <v>140371526</v>
      </c>
      <c r="E81">
        <v>1</v>
      </c>
      <c r="F81">
        <v>1</v>
      </c>
      <c r="G81">
        <v>1</v>
      </c>
      <c r="H81">
        <v>2</v>
      </c>
      <c r="I81" t="s">
        <v>501</v>
      </c>
      <c r="J81" t="s">
        <v>502</v>
      </c>
      <c r="K81" t="s">
        <v>503</v>
      </c>
      <c r="L81">
        <v>1368</v>
      </c>
      <c r="N81">
        <v>1011</v>
      </c>
      <c r="O81" t="s">
        <v>504</v>
      </c>
      <c r="P81" t="s">
        <v>504</v>
      </c>
      <c r="Q81">
        <v>1</v>
      </c>
      <c r="X81">
        <v>0.25</v>
      </c>
      <c r="Y81">
        <v>0</v>
      </c>
      <c r="Z81">
        <v>237.4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24</v>
      </c>
      <c r="AG81">
        <v>0.12</v>
      </c>
      <c r="AH81">
        <v>2</v>
      </c>
      <c r="AI81">
        <v>271789982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ROW(Source!A97)</f>
        <v>97</v>
      </c>
      <c r="B82">
        <v>271789990</v>
      </c>
      <c r="C82">
        <v>271789986</v>
      </c>
      <c r="D82">
        <v>140403176</v>
      </c>
      <c r="E82">
        <v>1</v>
      </c>
      <c r="F82">
        <v>1</v>
      </c>
      <c r="G82">
        <v>1</v>
      </c>
      <c r="H82">
        <v>1</v>
      </c>
      <c r="I82" t="s">
        <v>496</v>
      </c>
      <c r="J82" t="s">
        <v>3</v>
      </c>
      <c r="K82" t="s">
        <v>497</v>
      </c>
      <c r="L82">
        <v>1369</v>
      </c>
      <c r="N82">
        <v>1013</v>
      </c>
      <c r="O82" t="s">
        <v>498</v>
      </c>
      <c r="P82" t="s">
        <v>498</v>
      </c>
      <c r="Q82">
        <v>1</v>
      </c>
      <c r="X82">
        <v>1.2999999999999998</v>
      </c>
      <c r="Y82">
        <v>0</v>
      </c>
      <c r="Z82">
        <v>0</v>
      </c>
      <c r="AA82">
        <v>0</v>
      </c>
      <c r="AB82">
        <v>173.4</v>
      </c>
      <c r="AC82">
        <v>0</v>
      </c>
      <c r="AD82">
        <v>1</v>
      </c>
      <c r="AE82">
        <v>1</v>
      </c>
      <c r="AF82" t="s">
        <v>3</v>
      </c>
      <c r="AG82">
        <v>1.2999999999999998</v>
      </c>
      <c r="AH82">
        <v>2</v>
      </c>
      <c r="AI82">
        <v>271789987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ROW(Source!A97)</f>
        <v>97</v>
      </c>
      <c r="B83">
        <v>271789991</v>
      </c>
      <c r="C83">
        <v>271789986</v>
      </c>
      <c r="D83">
        <v>140403178</v>
      </c>
      <c r="E83">
        <v>1</v>
      </c>
      <c r="F83">
        <v>1</v>
      </c>
      <c r="G83">
        <v>1</v>
      </c>
      <c r="H83">
        <v>1</v>
      </c>
      <c r="I83" t="s">
        <v>499</v>
      </c>
      <c r="J83" t="s">
        <v>3</v>
      </c>
      <c r="K83" t="s">
        <v>500</v>
      </c>
      <c r="L83">
        <v>1369</v>
      </c>
      <c r="N83">
        <v>1013</v>
      </c>
      <c r="O83" t="s">
        <v>498</v>
      </c>
      <c r="P83" t="s">
        <v>498</v>
      </c>
      <c r="Q83">
        <v>1</v>
      </c>
      <c r="X83">
        <v>0.33</v>
      </c>
      <c r="Y83">
        <v>0</v>
      </c>
      <c r="Z83">
        <v>0</v>
      </c>
      <c r="AA83">
        <v>0</v>
      </c>
      <c r="AB83">
        <v>173.4</v>
      </c>
      <c r="AC83">
        <v>0</v>
      </c>
      <c r="AD83">
        <v>1</v>
      </c>
      <c r="AE83">
        <v>2</v>
      </c>
      <c r="AF83" t="s">
        <v>3</v>
      </c>
      <c r="AG83">
        <v>0.33</v>
      </c>
      <c r="AH83">
        <v>2</v>
      </c>
      <c r="AI83">
        <v>271789988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ROW(Source!A97)</f>
        <v>97</v>
      </c>
      <c r="B84">
        <v>271789992</v>
      </c>
      <c r="C84">
        <v>271789986</v>
      </c>
      <c r="D84">
        <v>140371526</v>
      </c>
      <c r="E84">
        <v>1</v>
      </c>
      <c r="F84">
        <v>1</v>
      </c>
      <c r="G84">
        <v>1</v>
      </c>
      <c r="H84">
        <v>2</v>
      </c>
      <c r="I84" t="s">
        <v>501</v>
      </c>
      <c r="J84" t="s">
        <v>502</v>
      </c>
      <c r="K84" t="s">
        <v>503</v>
      </c>
      <c r="L84">
        <v>1368</v>
      </c>
      <c r="N84">
        <v>1011</v>
      </c>
      <c r="O84" t="s">
        <v>504</v>
      </c>
      <c r="P84" t="s">
        <v>504</v>
      </c>
      <c r="Q84">
        <v>1</v>
      </c>
      <c r="X84">
        <v>0.33</v>
      </c>
      <c r="Y84">
        <v>0</v>
      </c>
      <c r="Z84">
        <v>237.4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0.15840000000000001</v>
      </c>
      <c r="AH84">
        <v>2</v>
      </c>
      <c r="AI84">
        <v>271789989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ROW(Source!A98)</f>
        <v>98</v>
      </c>
      <c r="B85">
        <v>271789997</v>
      </c>
      <c r="C85">
        <v>271789993</v>
      </c>
      <c r="D85">
        <v>140403176</v>
      </c>
      <c r="E85">
        <v>1</v>
      </c>
      <c r="F85">
        <v>1</v>
      </c>
      <c r="G85">
        <v>1</v>
      </c>
      <c r="H85">
        <v>1</v>
      </c>
      <c r="I85" t="s">
        <v>496</v>
      </c>
      <c r="J85" t="s">
        <v>3</v>
      </c>
      <c r="K85" t="s">
        <v>497</v>
      </c>
      <c r="L85">
        <v>1369</v>
      </c>
      <c r="N85">
        <v>1013</v>
      </c>
      <c r="O85" t="s">
        <v>498</v>
      </c>
      <c r="P85" t="s">
        <v>498</v>
      </c>
      <c r="Q85">
        <v>1</v>
      </c>
      <c r="X85">
        <v>1.2999999999999998</v>
      </c>
      <c r="Y85">
        <v>0</v>
      </c>
      <c r="Z85">
        <v>0</v>
      </c>
      <c r="AA85">
        <v>0</v>
      </c>
      <c r="AB85">
        <v>173.4</v>
      </c>
      <c r="AC85">
        <v>0</v>
      </c>
      <c r="AD85">
        <v>1</v>
      </c>
      <c r="AE85">
        <v>1</v>
      </c>
      <c r="AF85" t="s">
        <v>3</v>
      </c>
      <c r="AG85">
        <v>1.2999999999999998</v>
      </c>
      <c r="AH85">
        <v>2</v>
      </c>
      <c r="AI85">
        <v>271789994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ROW(Source!A98)</f>
        <v>98</v>
      </c>
      <c r="B86">
        <v>271789998</v>
      </c>
      <c r="C86">
        <v>271789993</v>
      </c>
      <c r="D86">
        <v>140403178</v>
      </c>
      <c r="E86">
        <v>1</v>
      </c>
      <c r="F86">
        <v>1</v>
      </c>
      <c r="G86">
        <v>1</v>
      </c>
      <c r="H86">
        <v>1</v>
      </c>
      <c r="I86" t="s">
        <v>499</v>
      </c>
      <c r="J86" t="s">
        <v>3</v>
      </c>
      <c r="K86" t="s">
        <v>500</v>
      </c>
      <c r="L86">
        <v>1369</v>
      </c>
      <c r="N86">
        <v>1013</v>
      </c>
      <c r="O86" t="s">
        <v>498</v>
      </c>
      <c r="P86" t="s">
        <v>498</v>
      </c>
      <c r="Q86">
        <v>1</v>
      </c>
      <c r="X86">
        <v>0.33</v>
      </c>
      <c r="Y86">
        <v>0</v>
      </c>
      <c r="Z86">
        <v>0</v>
      </c>
      <c r="AA86">
        <v>0</v>
      </c>
      <c r="AB86">
        <v>173.4</v>
      </c>
      <c r="AC86">
        <v>0</v>
      </c>
      <c r="AD86">
        <v>1</v>
      </c>
      <c r="AE86">
        <v>2</v>
      </c>
      <c r="AF86" t="s">
        <v>3</v>
      </c>
      <c r="AG86">
        <v>0.33</v>
      </c>
      <c r="AH86">
        <v>2</v>
      </c>
      <c r="AI86">
        <v>271789995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ROW(Source!A98)</f>
        <v>98</v>
      </c>
      <c r="B87">
        <v>271789999</v>
      </c>
      <c r="C87">
        <v>271789993</v>
      </c>
      <c r="D87">
        <v>140371526</v>
      </c>
      <c r="E87">
        <v>1</v>
      </c>
      <c r="F87">
        <v>1</v>
      </c>
      <c r="G87">
        <v>1</v>
      </c>
      <c r="H87">
        <v>2</v>
      </c>
      <c r="I87" t="s">
        <v>501</v>
      </c>
      <c r="J87" t="s">
        <v>502</v>
      </c>
      <c r="K87" t="s">
        <v>503</v>
      </c>
      <c r="L87">
        <v>1368</v>
      </c>
      <c r="N87">
        <v>1011</v>
      </c>
      <c r="O87" t="s">
        <v>504</v>
      </c>
      <c r="P87" t="s">
        <v>504</v>
      </c>
      <c r="Q87">
        <v>1</v>
      </c>
      <c r="X87">
        <v>0.33</v>
      </c>
      <c r="Y87">
        <v>0</v>
      </c>
      <c r="Z87">
        <v>237.4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24</v>
      </c>
      <c r="AG87">
        <v>0.15840000000000001</v>
      </c>
      <c r="AH87">
        <v>2</v>
      </c>
      <c r="AI87">
        <v>271789996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ROW(Source!A99)</f>
        <v>99</v>
      </c>
      <c r="B88">
        <v>271790004</v>
      </c>
      <c r="C88">
        <v>271790000</v>
      </c>
      <c r="D88">
        <v>140403176</v>
      </c>
      <c r="E88">
        <v>1</v>
      </c>
      <c r="F88">
        <v>1</v>
      </c>
      <c r="G88">
        <v>1</v>
      </c>
      <c r="H88">
        <v>1</v>
      </c>
      <c r="I88" t="s">
        <v>496</v>
      </c>
      <c r="J88" t="s">
        <v>3</v>
      </c>
      <c r="K88" t="s">
        <v>497</v>
      </c>
      <c r="L88">
        <v>1369</v>
      </c>
      <c r="N88">
        <v>1013</v>
      </c>
      <c r="O88" t="s">
        <v>498</v>
      </c>
      <c r="P88" t="s">
        <v>498</v>
      </c>
      <c r="Q88">
        <v>1</v>
      </c>
      <c r="X88">
        <v>1.2999999999999998</v>
      </c>
      <c r="Y88">
        <v>0</v>
      </c>
      <c r="Z88">
        <v>0</v>
      </c>
      <c r="AA88">
        <v>0</v>
      </c>
      <c r="AB88">
        <v>173.4</v>
      </c>
      <c r="AC88">
        <v>0</v>
      </c>
      <c r="AD88">
        <v>1</v>
      </c>
      <c r="AE88">
        <v>1</v>
      </c>
      <c r="AF88" t="s">
        <v>3</v>
      </c>
      <c r="AG88">
        <v>1.2999999999999998</v>
      </c>
      <c r="AH88">
        <v>2</v>
      </c>
      <c r="AI88">
        <v>271790001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ROW(Source!A99)</f>
        <v>99</v>
      </c>
      <c r="B89">
        <v>271790005</v>
      </c>
      <c r="C89">
        <v>271790000</v>
      </c>
      <c r="D89">
        <v>140403178</v>
      </c>
      <c r="E89">
        <v>1</v>
      </c>
      <c r="F89">
        <v>1</v>
      </c>
      <c r="G89">
        <v>1</v>
      </c>
      <c r="H89">
        <v>1</v>
      </c>
      <c r="I89" t="s">
        <v>499</v>
      </c>
      <c r="J89" t="s">
        <v>3</v>
      </c>
      <c r="K89" t="s">
        <v>500</v>
      </c>
      <c r="L89">
        <v>1369</v>
      </c>
      <c r="N89">
        <v>1013</v>
      </c>
      <c r="O89" t="s">
        <v>498</v>
      </c>
      <c r="P89" t="s">
        <v>498</v>
      </c>
      <c r="Q89">
        <v>1</v>
      </c>
      <c r="X89">
        <v>0.33</v>
      </c>
      <c r="Y89">
        <v>0</v>
      </c>
      <c r="Z89">
        <v>0</v>
      </c>
      <c r="AA89">
        <v>0</v>
      </c>
      <c r="AB89">
        <v>173.4</v>
      </c>
      <c r="AC89">
        <v>0</v>
      </c>
      <c r="AD89">
        <v>1</v>
      </c>
      <c r="AE89">
        <v>2</v>
      </c>
      <c r="AF89" t="s">
        <v>3</v>
      </c>
      <c r="AG89">
        <v>0.33</v>
      </c>
      <c r="AH89">
        <v>2</v>
      </c>
      <c r="AI89">
        <v>271790002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ROW(Source!A99)</f>
        <v>99</v>
      </c>
      <c r="B90">
        <v>271790006</v>
      </c>
      <c r="C90">
        <v>271790000</v>
      </c>
      <c r="D90">
        <v>140371526</v>
      </c>
      <c r="E90">
        <v>1</v>
      </c>
      <c r="F90">
        <v>1</v>
      </c>
      <c r="G90">
        <v>1</v>
      </c>
      <c r="H90">
        <v>2</v>
      </c>
      <c r="I90" t="s">
        <v>501</v>
      </c>
      <c r="J90" t="s">
        <v>502</v>
      </c>
      <c r="K90" t="s">
        <v>503</v>
      </c>
      <c r="L90">
        <v>1368</v>
      </c>
      <c r="N90">
        <v>1011</v>
      </c>
      <c r="O90" t="s">
        <v>504</v>
      </c>
      <c r="P90" t="s">
        <v>504</v>
      </c>
      <c r="Q90">
        <v>1</v>
      </c>
      <c r="X90">
        <v>0.33</v>
      </c>
      <c r="Y90">
        <v>0</v>
      </c>
      <c r="Z90">
        <v>237.4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24</v>
      </c>
      <c r="AG90">
        <v>0.15840000000000001</v>
      </c>
      <c r="AH90">
        <v>2</v>
      </c>
      <c r="AI90">
        <v>271790003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ROW(Source!A100)</f>
        <v>100</v>
      </c>
      <c r="B91">
        <v>271790011</v>
      </c>
      <c r="C91">
        <v>271790007</v>
      </c>
      <c r="D91">
        <v>140403176</v>
      </c>
      <c r="E91">
        <v>1</v>
      </c>
      <c r="F91">
        <v>1</v>
      </c>
      <c r="G91">
        <v>1</v>
      </c>
      <c r="H91">
        <v>1</v>
      </c>
      <c r="I91" t="s">
        <v>496</v>
      </c>
      <c r="J91" t="s">
        <v>3</v>
      </c>
      <c r="K91" t="s">
        <v>497</v>
      </c>
      <c r="L91">
        <v>1369</v>
      </c>
      <c r="N91">
        <v>1013</v>
      </c>
      <c r="O91" t="s">
        <v>498</v>
      </c>
      <c r="P91" t="s">
        <v>498</v>
      </c>
      <c r="Q91">
        <v>1</v>
      </c>
      <c r="X91">
        <v>1.9</v>
      </c>
      <c r="Y91">
        <v>0</v>
      </c>
      <c r="Z91">
        <v>0</v>
      </c>
      <c r="AA91">
        <v>0</v>
      </c>
      <c r="AB91">
        <v>173.4</v>
      </c>
      <c r="AC91">
        <v>0</v>
      </c>
      <c r="AD91">
        <v>1</v>
      </c>
      <c r="AE91">
        <v>1</v>
      </c>
      <c r="AF91" t="s">
        <v>3</v>
      </c>
      <c r="AG91">
        <v>1.9</v>
      </c>
      <c r="AH91">
        <v>2</v>
      </c>
      <c r="AI91">
        <v>271790008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ROW(Source!A100)</f>
        <v>100</v>
      </c>
      <c r="B92">
        <v>271790012</v>
      </c>
      <c r="C92">
        <v>271790007</v>
      </c>
      <c r="D92">
        <v>140403178</v>
      </c>
      <c r="E92">
        <v>1</v>
      </c>
      <c r="F92">
        <v>1</v>
      </c>
      <c r="G92">
        <v>1</v>
      </c>
      <c r="H92">
        <v>1</v>
      </c>
      <c r="I92" t="s">
        <v>499</v>
      </c>
      <c r="J92" t="s">
        <v>3</v>
      </c>
      <c r="K92" t="s">
        <v>500</v>
      </c>
      <c r="L92">
        <v>1369</v>
      </c>
      <c r="N92">
        <v>1013</v>
      </c>
      <c r="O92" t="s">
        <v>498</v>
      </c>
      <c r="P92" t="s">
        <v>498</v>
      </c>
      <c r="Q92">
        <v>1</v>
      </c>
      <c r="X92">
        <v>0.48</v>
      </c>
      <c r="Y92">
        <v>0</v>
      </c>
      <c r="Z92">
        <v>0</v>
      </c>
      <c r="AA92">
        <v>0</v>
      </c>
      <c r="AB92">
        <v>173.4</v>
      </c>
      <c r="AC92">
        <v>0</v>
      </c>
      <c r="AD92">
        <v>1</v>
      </c>
      <c r="AE92">
        <v>2</v>
      </c>
      <c r="AF92" t="s">
        <v>3</v>
      </c>
      <c r="AG92">
        <v>0.48</v>
      </c>
      <c r="AH92">
        <v>2</v>
      </c>
      <c r="AI92">
        <v>271790009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ROW(Source!A100)</f>
        <v>100</v>
      </c>
      <c r="B93">
        <v>271790013</v>
      </c>
      <c r="C93">
        <v>271790007</v>
      </c>
      <c r="D93">
        <v>140371526</v>
      </c>
      <c r="E93">
        <v>1</v>
      </c>
      <c r="F93">
        <v>1</v>
      </c>
      <c r="G93">
        <v>1</v>
      </c>
      <c r="H93">
        <v>2</v>
      </c>
      <c r="I93" t="s">
        <v>501</v>
      </c>
      <c r="J93" t="s">
        <v>502</v>
      </c>
      <c r="K93" t="s">
        <v>503</v>
      </c>
      <c r="L93">
        <v>1368</v>
      </c>
      <c r="N93">
        <v>1011</v>
      </c>
      <c r="O93" t="s">
        <v>504</v>
      </c>
      <c r="P93" t="s">
        <v>504</v>
      </c>
      <c r="Q93">
        <v>1</v>
      </c>
      <c r="X93">
        <v>0.48</v>
      </c>
      <c r="Y93">
        <v>0</v>
      </c>
      <c r="Z93">
        <v>237.4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0.23039999999999999</v>
      </c>
      <c r="AH93">
        <v>2</v>
      </c>
      <c r="AI93">
        <v>271790010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ROW(Source!A101)</f>
        <v>101</v>
      </c>
      <c r="B94">
        <v>271790018</v>
      </c>
      <c r="C94">
        <v>271790014</v>
      </c>
      <c r="D94">
        <v>140403176</v>
      </c>
      <c r="E94">
        <v>1</v>
      </c>
      <c r="F94">
        <v>1</v>
      </c>
      <c r="G94">
        <v>1</v>
      </c>
      <c r="H94">
        <v>1</v>
      </c>
      <c r="I94" t="s">
        <v>496</v>
      </c>
      <c r="J94" t="s">
        <v>3</v>
      </c>
      <c r="K94" t="s">
        <v>497</v>
      </c>
      <c r="L94">
        <v>1369</v>
      </c>
      <c r="N94">
        <v>1013</v>
      </c>
      <c r="O94" t="s">
        <v>498</v>
      </c>
      <c r="P94" t="s">
        <v>498</v>
      </c>
      <c r="Q94">
        <v>1</v>
      </c>
      <c r="X94">
        <v>1.2999999999999998</v>
      </c>
      <c r="Y94">
        <v>0</v>
      </c>
      <c r="Z94">
        <v>0</v>
      </c>
      <c r="AA94">
        <v>0</v>
      </c>
      <c r="AB94">
        <v>173.4</v>
      </c>
      <c r="AC94">
        <v>0</v>
      </c>
      <c r="AD94">
        <v>1</v>
      </c>
      <c r="AE94">
        <v>1</v>
      </c>
      <c r="AF94" t="s">
        <v>3</v>
      </c>
      <c r="AG94">
        <v>1.2999999999999998</v>
      </c>
      <c r="AH94">
        <v>2</v>
      </c>
      <c r="AI94">
        <v>271790015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ROW(Source!A101)</f>
        <v>101</v>
      </c>
      <c r="B95">
        <v>271790019</v>
      </c>
      <c r="C95">
        <v>271790014</v>
      </c>
      <c r="D95">
        <v>140403178</v>
      </c>
      <c r="E95">
        <v>1</v>
      </c>
      <c r="F95">
        <v>1</v>
      </c>
      <c r="G95">
        <v>1</v>
      </c>
      <c r="H95">
        <v>1</v>
      </c>
      <c r="I95" t="s">
        <v>499</v>
      </c>
      <c r="J95" t="s">
        <v>3</v>
      </c>
      <c r="K95" t="s">
        <v>500</v>
      </c>
      <c r="L95">
        <v>1369</v>
      </c>
      <c r="N95">
        <v>1013</v>
      </c>
      <c r="O95" t="s">
        <v>498</v>
      </c>
      <c r="P95" t="s">
        <v>498</v>
      </c>
      <c r="Q95">
        <v>1</v>
      </c>
      <c r="X95">
        <v>0.33</v>
      </c>
      <c r="Y95">
        <v>0</v>
      </c>
      <c r="Z95">
        <v>0</v>
      </c>
      <c r="AA95">
        <v>0</v>
      </c>
      <c r="AB95">
        <v>173.4</v>
      </c>
      <c r="AC95">
        <v>0</v>
      </c>
      <c r="AD95">
        <v>1</v>
      </c>
      <c r="AE95">
        <v>2</v>
      </c>
      <c r="AF95" t="s">
        <v>3</v>
      </c>
      <c r="AG95">
        <v>0.33</v>
      </c>
      <c r="AH95">
        <v>2</v>
      </c>
      <c r="AI95">
        <v>271790016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ROW(Source!A101)</f>
        <v>101</v>
      </c>
      <c r="B96">
        <v>271790020</v>
      </c>
      <c r="C96">
        <v>271790014</v>
      </c>
      <c r="D96">
        <v>140371526</v>
      </c>
      <c r="E96">
        <v>1</v>
      </c>
      <c r="F96">
        <v>1</v>
      </c>
      <c r="G96">
        <v>1</v>
      </c>
      <c r="H96">
        <v>2</v>
      </c>
      <c r="I96" t="s">
        <v>501</v>
      </c>
      <c r="J96" t="s">
        <v>502</v>
      </c>
      <c r="K96" t="s">
        <v>503</v>
      </c>
      <c r="L96">
        <v>1368</v>
      </c>
      <c r="N96">
        <v>1011</v>
      </c>
      <c r="O96" t="s">
        <v>504</v>
      </c>
      <c r="P96" t="s">
        <v>504</v>
      </c>
      <c r="Q96">
        <v>1</v>
      </c>
      <c r="X96">
        <v>0.33</v>
      </c>
      <c r="Y96">
        <v>0</v>
      </c>
      <c r="Z96">
        <v>237.4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24</v>
      </c>
      <c r="AG96">
        <v>0.15840000000000001</v>
      </c>
      <c r="AH96">
        <v>2</v>
      </c>
      <c r="AI96">
        <v>271790017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ROW(Source!A102)</f>
        <v>102</v>
      </c>
      <c r="B97">
        <v>271790025</v>
      </c>
      <c r="C97">
        <v>271790021</v>
      </c>
      <c r="D97">
        <v>140403176</v>
      </c>
      <c r="E97">
        <v>1</v>
      </c>
      <c r="F97">
        <v>1</v>
      </c>
      <c r="G97">
        <v>1</v>
      </c>
      <c r="H97">
        <v>1</v>
      </c>
      <c r="I97" t="s">
        <v>496</v>
      </c>
      <c r="J97" t="s">
        <v>3</v>
      </c>
      <c r="K97" t="s">
        <v>497</v>
      </c>
      <c r="L97">
        <v>1369</v>
      </c>
      <c r="N97">
        <v>1013</v>
      </c>
      <c r="O97" t="s">
        <v>498</v>
      </c>
      <c r="P97" t="s">
        <v>498</v>
      </c>
      <c r="Q97">
        <v>1</v>
      </c>
      <c r="X97">
        <v>1.9</v>
      </c>
      <c r="Y97">
        <v>0</v>
      </c>
      <c r="Z97">
        <v>0</v>
      </c>
      <c r="AA97">
        <v>0</v>
      </c>
      <c r="AB97">
        <v>173.4</v>
      </c>
      <c r="AC97">
        <v>0</v>
      </c>
      <c r="AD97">
        <v>1</v>
      </c>
      <c r="AE97">
        <v>1</v>
      </c>
      <c r="AF97" t="s">
        <v>3</v>
      </c>
      <c r="AG97">
        <v>1.9</v>
      </c>
      <c r="AH97">
        <v>2</v>
      </c>
      <c r="AI97">
        <v>271790022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ROW(Source!A102)</f>
        <v>102</v>
      </c>
      <c r="B98">
        <v>271790026</v>
      </c>
      <c r="C98">
        <v>271790021</v>
      </c>
      <c r="D98">
        <v>140403178</v>
      </c>
      <c r="E98">
        <v>1</v>
      </c>
      <c r="F98">
        <v>1</v>
      </c>
      <c r="G98">
        <v>1</v>
      </c>
      <c r="H98">
        <v>1</v>
      </c>
      <c r="I98" t="s">
        <v>499</v>
      </c>
      <c r="J98" t="s">
        <v>3</v>
      </c>
      <c r="K98" t="s">
        <v>500</v>
      </c>
      <c r="L98">
        <v>1369</v>
      </c>
      <c r="N98">
        <v>1013</v>
      </c>
      <c r="O98" t="s">
        <v>498</v>
      </c>
      <c r="P98" t="s">
        <v>498</v>
      </c>
      <c r="Q98">
        <v>1</v>
      </c>
      <c r="X98">
        <v>0.48</v>
      </c>
      <c r="Y98">
        <v>0</v>
      </c>
      <c r="Z98">
        <v>0</v>
      </c>
      <c r="AA98">
        <v>0</v>
      </c>
      <c r="AB98">
        <v>173.4</v>
      </c>
      <c r="AC98">
        <v>0</v>
      </c>
      <c r="AD98">
        <v>1</v>
      </c>
      <c r="AE98">
        <v>2</v>
      </c>
      <c r="AF98" t="s">
        <v>3</v>
      </c>
      <c r="AG98">
        <v>0.48</v>
      </c>
      <c r="AH98">
        <v>2</v>
      </c>
      <c r="AI98">
        <v>271790023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ROW(Source!A102)</f>
        <v>102</v>
      </c>
      <c r="B99">
        <v>271790027</v>
      </c>
      <c r="C99">
        <v>271790021</v>
      </c>
      <c r="D99">
        <v>140371526</v>
      </c>
      <c r="E99">
        <v>1</v>
      </c>
      <c r="F99">
        <v>1</v>
      </c>
      <c r="G99">
        <v>1</v>
      </c>
      <c r="H99">
        <v>2</v>
      </c>
      <c r="I99" t="s">
        <v>501</v>
      </c>
      <c r="J99" t="s">
        <v>502</v>
      </c>
      <c r="K99" t="s">
        <v>503</v>
      </c>
      <c r="L99">
        <v>1368</v>
      </c>
      <c r="N99">
        <v>1011</v>
      </c>
      <c r="O99" t="s">
        <v>504</v>
      </c>
      <c r="P99" t="s">
        <v>504</v>
      </c>
      <c r="Q99">
        <v>1</v>
      </c>
      <c r="X99">
        <v>0.48</v>
      </c>
      <c r="Y99">
        <v>0</v>
      </c>
      <c r="Z99">
        <v>237.4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24</v>
      </c>
      <c r="AG99">
        <v>0.23039999999999999</v>
      </c>
      <c r="AH99">
        <v>2</v>
      </c>
      <c r="AI99">
        <v>271790024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ROW(Source!A103)</f>
        <v>103</v>
      </c>
      <c r="B100">
        <v>271790032</v>
      </c>
      <c r="C100">
        <v>271790028</v>
      </c>
      <c r="D100">
        <v>140403176</v>
      </c>
      <c r="E100">
        <v>1</v>
      </c>
      <c r="F100">
        <v>1</v>
      </c>
      <c r="G100">
        <v>1</v>
      </c>
      <c r="H100">
        <v>1</v>
      </c>
      <c r="I100" t="s">
        <v>496</v>
      </c>
      <c r="J100" t="s">
        <v>3</v>
      </c>
      <c r="K100" t="s">
        <v>497</v>
      </c>
      <c r="L100">
        <v>1369</v>
      </c>
      <c r="N100">
        <v>1013</v>
      </c>
      <c r="O100" t="s">
        <v>498</v>
      </c>
      <c r="P100" t="s">
        <v>498</v>
      </c>
      <c r="Q100">
        <v>1</v>
      </c>
      <c r="X100">
        <v>1</v>
      </c>
      <c r="Y100">
        <v>0</v>
      </c>
      <c r="Z100">
        <v>0</v>
      </c>
      <c r="AA100">
        <v>0</v>
      </c>
      <c r="AB100">
        <v>173.4</v>
      </c>
      <c r="AC100">
        <v>0</v>
      </c>
      <c r="AD100">
        <v>1</v>
      </c>
      <c r="AE100">
        <v>1</v>
      </c>
      <c r="AF100" t="s">
        <v>3</v>
      </c>
      <c r="AG100">
        <v>1</v>
      </c>
      <c r="AH100">
        <v>2</v>
      </c>
      <c r="AI100">
        <v>271790029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ROW(Source!A103)</f>
        <v>103</v>
      </c>
      <c r="B101">
        <v>271790033</v>
      </c>
      <c r="C101">
        <v>271790028</v>
      </c>
      <c r="D101">
        <v>140403178</v>
      </c>
      <c r="E101">
        <v>1</v>
      </c>
      <c r="F101">
        <v>1</v>
      </c>
      <c r="G101">
        <v>1</v>
      </c>
      <c r="H101">
        <v>1</v>
      </c>
      <c r="I101" t="s">
        <v>499</v>
      </c>
      <c r="J101" t="s">
        <v>3</v>
      </c>
      <c r="K101" t="s">
        <v>500</v>
      </c>
      <c r="L101">
        <v>1369</v>
      </c>
      <c r="N101">
        <v>1013</v>
      </c>
      <c r="O101" t="s">
        <v>498</v>
      </c>
      <c r="P101" t="s">
        <v>498</v>
      </c>
      <c r="Q101">
        <v>1</v>
      </c>
      <c r="X101">
        <v>0.25</v>
      </c>
      <c r="Y101">
        <v>0</v>
      </c>
      <c r="Z101">
        <v>0</v>
      </c>
      <c r="AA101">
        <v>0</v>
      </c>
      <c r="AB101">
        <v>173.4</v>
      </c>
      <c r="AC101">
        <v>0</v>
      </c>
      <c r="AD101">
        <v>1</v>
      </c>
      <c r="AE101">
        <v>2</v>
      </c>
      <c r="AF101" t="s">
        <v>3</v>
      </c>
      <c r="AG101">
        <v>0.25</v>
      </c>
      <c r="AH101">
        <v>2</v>
      </c>
      <c r="AI101">
        <v>271790030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ROW(Source!A103)</f>
        <v>103</v>
      </c>
      <c r="B102">
        <v>271790034</v>
      </c>
      <c r="C102">
        <v>271790028</v>
      </c>
      <c r="D102">
        <v>140371526</v>
      </c>
      <c r="E102">
        <v>1</v>
      </c>
      <c r="F102">
        <v>1</v>
      </c>
      <c r="G102">
        <v>1</v>
      </c>
      <c r="H102">
        <v>2</v>
      </c>
      <c r="I102" t="s">
        <v>501</v>
      </c>
      <c r="J102" t="s">
        <v>502</v>
      </c>
      <c r="K102" t="s">
        <v>503</v>
      </c>
      <c r="L102">
        <v>1368</v>
      </c>
      <c r="N102">
        <v>1011</v>
      </c>
      <c r="O102" t="s">
        <v>504</v>
      </c>
      <c r="P102" t="s">
        <v>504</v>
      </c>
      <c r="Q102">
        <v>1</v>
      </c>
      <c r="X102">
        <v>0.25</v>
      </c>
      <c r="Y102">
        <v>0</v>
      </c>
      <c r="Z102">
        <v>237.4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24</v>
      </c>
      <c r="AG102">
        <v>0.12</v>
      </c>
      <c r="AH102">
        <v>2</v>
      </c>
      <c r="AI102">
        <v>271790031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ROW(Source!A104)</f>
        <v>104</v>
      </c>
      <c r="B103">
        <v>271790039</v>
      </c>
      <c r="C103">
        <v>271790035</v>
      </c>
      <c r="D103">
        <v>140403176</v>
      </c>
      <c r="E103">
        <v>1</v>
      </c>
      <c r="F103">
        <v>1</v>
      </c>
      <c r="G103">
        <v>1</v>
      </c>
      <c r="H103">
        <v>1</v>
      </c>
      <c r="I103" t="s">
        <v>496</v>
      </c>
      <c r="J103" t="s">
        <v>3</v>
      </c>
      <c r="K103" t="s">
        <v>497</v>
      </c>
      <c r="L103">
        <v>1369</v>
      </c>
      <c r="N103">
        <v>1013</v>
      </c>
      <c r="O103" t="s">
        <v>498</v>
      </c>
      <c r="P103" t="s">
        <v>498</v>
      </c>
      <c r="Q103">
        <v>1</v>
      </c>
      <c r="X103">
        <v>0.6</v>
      </c>
      <c r="Y103">
        <v>0</v>
      </c>
      <c r="Z103">
        <v>0</v>
      </c>
      <c r="AA103">
        <v>0</v>
      </c>
      <c r="AB103">
        <v>173.4</v>
      </c>
      <c r="AC103">
        <v>0</v>
      </c>
      <c r="AD103">
        <v>1</v>
      </c>
      <c r="AE103">
        <v>1</v>
      </c>
      <c r="AF103" t="s">
        <v>3</v>
      </c>
      <c r="AG103">
        <v>0.6</v>
      </c>
      <c r="AH103">
        <v>2</v>
      </c>
      <c r="AI103">
        <v>271790036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ROW(Source!A104)</f>
        <v>104</v>
      </c>
      <c r="B104">
        <v>271790040</v>
      </c>
      <c r="C104">
        <v>271790035</v>
      </c>
      <c r="D104">
        <v>140403395</v>
      </c>
      <c r="E104">
        <v>1</v>
      </c>
      <c r="F104">
        <v>1</v>
      </c>
      <c r="G104">
        <v>1</v>
      </c>
      <c r="H104">
        <v>1</v>
      </c>
      <c r="I104" t="s">
        <v>505</v>
      </c>
      <c r="J104" t="s">
        <v>3</v>
      </c>
      <c r="K104" t="s">
        <v>506</v>
      </c>
      <c r="L104">
        <v>1369</v>
      </c>
      <c r="N104">
        <v>1013</v>
      </c>
      <c r="O104" t="s">
        <v>498</v>
      </c>
      <c r="P104" t="s">
        <v>498</v>
      </c>
      <c r="Q104">
        <v>1</v>
      </c>
      <c r="X104">
        <v>0.3</v>
      </c>
      <c r="Y104">
        <v>0</v>
      </c>
      <c r="Z104">
        <v>0</v>
      </c>
      <c r="AA104">
        <v>0</v>
      </c>
      <c r="AB104">
        <v>221.5</v>
      </c>
      <c r="AC104">
        <v>0</v>
      </c>
      <c r="AD104">
        <v>1</v>
      </c>
      <c r="AE104">
        <v>2</v>
      </c>
      <c r="AF104" t="s">
        <v>3</v>
      </c>
      <c r="AG104">
        <v>0.3</v>
      </c>
      <c r="AH104">
        <v>2</v>
      </c>
      <c r="AI104">
        <v>271790037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ROW(Source!A104)</f>
        <v>104</v>
      </c>
      <c r="B105">
        <v>271790041</v>
      </c>
      <c r="C105">
        <v>271790035</v>
      </c>
      <c r="D105">
        <v>140371490</v>
      </c>
      <c r="E105">
        <v>1</v>
      </c>
      <c r="F105">
        <v>1</v>
      </c>
      <c r="G105">
        <v>1</v>
      </c>
      <c r="H105">
        <v>2</v>
      </c>
      <c r="I105" t="s">
        <v>507</v>
      </c>
      <c r="J105" t="s">
        <v>508</v>
      </c>
      <c r="K105" t="s">
        <v>509</v>
      </c>
      <c r="L105">
        <v>1368</v>
      </c>
      <c r="N105">
        <v>1011</v>
      </c>
      <c r="O105" t="s">
        <v>504</v>
      </c>
      <c r="P105" t="s">
        <v>504</v>
      </c>
      <c r="Q105">
        <v>1</v>
      </c>
      <c r="X105">
        <v>0.3</v>
      </c>
      <c r="Y105">
        <v>0</v>
      </c>
      <c r="Z105">
        <v>977.59999999999991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24</v>
      </c>
      <c r="AG105">
        <v>0.14399999999999999</v>
      </c>
      <c r="AH105">
        <v>2</v>
      </c>
      <c r="AI105">
        <v>271790038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ROW(Source!A105)</f>
        <v>105</v>
      </c>
      <c r="B106">
        <v>271790046</v>
      </c>
      <c r="C106">
        <v>271790042</v>
      </c>
      <c r="D106">
        <v>140403176</v>
      </c>
      <c r="E106">
        <v>1</v>
      </c>
      <c r="F106">
        <v>1</v>
      </c>
      <c r="G106">
        <v>1</v>
      </c>
      <c r="H106">
        <v>1</v>
      </c>
      <c r="I106" t="s">
        <v>496</v>
      </c>
      <c r="J106" t="s">
        <v>3</v>
      </c>
      <c r="K106" t="s">
        <v>497</v>
      </c>
      <c r="L106">
        <v>1369</v>
      </c>
      <c r="N106">
        <v>1013</v>
      </c>
      <c r="O106" t="s">
        <v>498</v>
      </c>
      <c r="P106" t="s">
        <v>498</v>
      </c>
      <c r="Q106">
        <v>1</v>
      </c>
      <c r="X106">
        <v>0.4</v>
      </c>
      <c r="Y106">
        <v>0</v>
      </c>
      <c r="Z106">
        <v>0</v>
      </c>
      <c r="AA106">
        <v>0</v>
      </c>
      <c r="AB106">
        <v>173.4</v>
      </c>
      <c r="AC106">
        <v>0</v>
      </c>
      <c r="AD106">
        <v>1</v>
      </c>
      <c r="AE106">
        <v>1</v>
      </c>
      <c r="AF106" t="s">
        <v>3</v>
      </c>
      <c r="AG106">
        <v>0.4</v>
      </c>
      <c r="AH106">
        <v>2</v>
      </c>
      <c r="AI106">
        <v>271790043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ROW(Source!A105)</f>
        <v>105</v>
      </c>
      <c r="B107">
        <v>271790047</v>
      </c>
      <c r="C107">
        <v>271790042</v>
      </c>
      <c r="D107">
        <v>140403395</v>
      </c>
      <c r="E107">
        <v>1</v>
      </c>
      <c r="F107">
        <v>1</v>
      </c>
      <c r="G107">
        <v>1</v>
      </c>
      <c r="H107">
        <v>1</v>
      </c>
      <c r="I107" t="s">
        <v>505</v>
      </c>
      <c r="J107" t="s">
        <v>3</v>
      </c>
      <c r="K107" t="s">
        <v>506</v>
      </c>
      <c r="L107">
        <v>1369</v>
      </c>
      <c r="N107">
        <v>1013</v>
      </c>
      <c r="O107" t="s">
        <v>498</v>
      </c>
      <c r="P107" t="s">
        <v>498</v>
      </c>
      <c r="Q107">
        <v>1</v>
      </c>
      <c r="X107">
        <v>0.2</v>
      </c>
      <c r="Y107">
        <v>0</v>
      </c>
      <c r="Z107">
        <v>0</v>
      </c>
      <c r="AA107">
        <v>0</v>
      </c>
      <c r="AB107">
        <v>221.5</v>
      </c>
      <c r="AC107">
        <v>0</v>
      </c>
      <c r="AD107">
        <v>1</v>
      </c>
      <c r="AE107">
        <v>2</v>
      </c>
      <c r="AF107" t="s">
        <v>3</v>
      </c>
      <c r="AG107">
        <v>0.2</v>
      </c>
      <c r="AH107">
        <v>2</v>
      </c>
      <c r="AI107">
        <v>271790044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ROW(Source!A105)</f>
        <v>105</v>
      </c>
      <c r="B108">
        <v>271790048</v>
      </c>
      <c r="C108">
        <v>271790042</v>
      </c>
      <c r="D108">
        <v>140371490</v>
      </c>
      <c r="E108">
        <v>1</v>
      </c>
      <c r="F108">
        <v>1</v>
      </c>
      <c r="G108">
        <v>1</v>
      </c>
      <c r="H108">
        <v>2</v>
      </c>
      <c r="I108" t="s">
        <v>507</v>
      </c>
      <c r="J108" t="s">
        <v>508</v>
      </c>
      <c r="K108" t="s">
        <v>509</v>
      </c>
      <c r="L108">
        <v>1368</v>
      </c>
      <c r="N108">
        <v>1011</v>
      </c>
      <c r="O108" t="s">
        <v>504</v>
      </c>
      <c r="P108" t="s">
        <v>504</v>
      </c>
      <c r="Q108">
        <v>1</v>
      </c>
      <c r="X108">
        <v>0.2</v>
      </c>
      <c r="Y108">
        <v>0</v>
      </c>
      <c r="Z108">
        <v>977.59999999999991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24</v>
      </c>
      <c r="AG108">
        <v>9.6000000000000002E-2</v>
      </c>
      <c r="AH108">
        <v>2</v>
      </c>
      <c r="AI108">
        <v>271790045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ROW(Source!A106)</f>
        <v>106</v>
      </c>
      <c r="B109">
        <v>271790053</v>
      </c>
      <c r="C109">
        <v>271790049</v>
      </c>
      <c r="D109">
        <v>140403176</v>
      </c>
      <c r="E109">
        <v>1</v>
      </c>
      <c r="F109">
        <v>1</v>
      </c>
      <c r="G109">
        <v>1</v>
      </c>
      <c r="H109">
        <v>1</v>
      </c>
      <c r="I109" t="s">
        <v>496</v>
      </c>
      <c r="J109" t="s">
        <v>3</v>
      </c>
      <c r="K109" t="s">
        <v>497</v>
      </c>
      <c r="L109">
        <v>1369</v>
      </c>
      <c r="N109">
        <v>1013</v>
      </c>
      <c r="O109" t="s">
        <v>498</v>
      </c>
      <c r="P109" t="s">
        <v>498</v>
      </c>
      <c r="Q109">
        <v>1</v>
      </c>
      <c r="X109">
        <v>0.6</v>
      </c>
      <c r="Y109">
        <v>0</v>
      </c>
      <c r="Z109">
        <v>0</v>
      </c>
      <c r="AA109">
        <v>0</v>
      </c>
      <c r="AB109">
        <v>173.4</v>
      </c>
      <c r="AC109">
        <v>0</v>
      </c>
      <c r="AD109">
        <v>1</v>
      </c>
      <c r="AE109">
        <v>1</v>
      </c>
      <c r="AF109" t="s">
        <v>3</v>
      </c>
      <c r="AG109">
        <v>0.6</v>
      </c>
      <c r="AH109">
        <v>2</v>
      </c>
      <c r="AI109">
        <v>271790050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ROW(Source!A106)</f>
        <v>106</v>
      </c>
      <c r="B110">
        <v>271790054</v>
      </c>
      <c r="C110">
        <v>271790049</v>
      </c>
      <c r="D110">
        <v>140403395</v>
      </c>
      <c r="E110">
        <v>1</v>
      </c>
      <c r="F110">
        <v>1</v>
      </c>
      <c r="G110">
        <v>1</v>
      </c>
      <c r="H110">
        <v>1</v>
      </c>
      <c r="I110" t="s">
        <v>505</v>
      </c>
      <c r="J110" t="s">
        <v>3</v>
      </c>
      <c r="K110" t="s">
        <v>506</v>
      </c>
      <c r="L110">
        <v>1369</v>
      </c>
      <c r="N110">
        <v>1013</v>
      </c>
      <c r="O110" t="s">
        <v>498</v>
      </c>
      <c r="P110" t="s">
        <v>498</v>
      </c>
      <c r="Q110">
        <v>1</v>
      </c>
      <c r="X110">
        <v>0.3</v>
      </c>
      <c r="Y110">
        <v>0</v>
      </c>
      <c r="Z110">
        <v>0</v>
      </c>
      <c r="AA110">
        <v>0</v>
      </c>
      <c r="AB110">
        <v>221.5</v>
      </c>
      <c r="AC110">
        <v>0</v>
      </c>
      <c r="AD110">
        <v>1</v>
      </c>
      <c r="AE110">
        <v>2</v>
      </c>
      <c r="AF110" t="s">
        <v>3</v>
      </c>
      <c r="AG110">
        <v>0.3</v>
      </c>
      <c r="AH110">
        <v>2</v>
      </c>
      <c r="AI110">
        <v>271790051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ROW(Source!A106)</f>
        <v>106</v>
      </c>
      <c r="B111">
        <v>271790055</v>
      </c>
      <c r="C111">
        <v>271790049</v>
      </c>
      <c r="D111">
        <v>140371490</v>
      </c>
      <c r="E111">
        <v>1</v>
      </c>
      <c r="F111">
        <v>1</v>
      </c>
      <c r="G111">
        <v>1</v>
      </c>
      <c r="H111">
        <v>2</v>
      </c>
      <c r="I111" t="s">
        <v>507</v>
      </c>
      <c r="J111" t="s">
        <v>508</v>
      </c>
      <c r="K111" t="s">
        <v>509</v>
      </c>
      <c r="L111">
        <v>1368</v>
      </c>
      <c r="N111">
        <v>1011</v>
      </c>
      <c r="O111" t="s">
        <v>504</v>
      </c>
      <c r="P111" t="s">
        <v>504</v>
      </c>
      <c r="Q111">
        <v>1</v>
      </c>
      <c r="X111">
        <v>0.3</v>
      </c>
      <c r="Y111">
        <v>0</v>
      </c>
      <c r="Z111">
        <v>977.59999999999991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0.14399999999999999</v>
      </c>
      <c r="AH111">
        <v>2</v>
      </c>
      <c r="AI111">
        <v>271790052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ROW(Source!A107)</f>
        <v>107</v>
      </c>
      <c r="B112">
        <v>271790060</v>
      </c>
      <c r="C112">
        <v>271790056</v>
      </c>
      <c r="D112">
        <v>140403176</v>
      </c>
      <c r="E112">
        <v>1</v>
      </c>
      <c r="F112">
        <v>1</v>
      </c>
      <c r="G112">
        <v>1</v>
      </c>
      <c r="H112">
        <v>1</v>
      </c>
      <c r="I112" t="s">
        <v>496</v>
      </c>
      <c r="J112" t="s">
        <v>3</v>
      </c>
      <c r="K112" t="s">
        <v>497</v>
      </c>
      <c r="L112">
        <v>1369</v>
      </c>
      <c r="N112">
        <v>1013</v>
      </c>
      <c r="O112" t="s">
        <v>498</v>
      </c>
      <c r="P112" t="s">
        <v>498</v>
      </c>
      <c r="Q112">
        <v>1</v>
      </c>
      <c r="X112">
        <v>0.4</v>
      </c>
      <c r="Y112">
        <v>0</v>
      </c>
      <c r="Z112">
        <v>0</v>
      </c>
      <c r="AA112">
        <v>0</v>
      </c>
      <c r="AB112">
        <v>173.4</v>
      </c>
      <c r="AC112">
        <v>0</v>
      </c>
      <c r="AD112">
        <v>1</v>
      </c>
      <c r="AE112">
        <v>1</v>
      </c>
      <c r="AF112" t="s">
        <v>3</v>
      </c>
      <c r="AG112">
        <v>0.4</v>
      </c>
      <c r="AH112">
        <v>2</v>
      </c>
      <c r="AI112">
        <v>271790057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ROW(Source!A107)</f>
        <v>107</v>
      </c>
      <c r="B113">
        <v>271790061</v>
      </c>
      <c r="C113">
        <v>271790056</v>
      </c>
      <c r="D113">
        <v>140403395</v>
      </c>
      <c r="E113">
        <v>1</v>
      </c>
      <c r="F113">
        <v>1</v>
      </c>
      <c r="G113">
        <v>1</v>
      </c>
      <c r="H113">
        <v>1</v>
      </c>
      <c r="I113" t="s">
        <v>505</v>
      </c>
      <c r="J113" t="s">
        <v>3</v>
      </c>
      <c r="K113" t="s">
        <v>506</v>
      </c>
      <c r="L113">
        <v>1369</v>
      </c>
      <c r="N113">
        <v>1013</v>
      </c>
      <c r="O113" t="s">
        <v>498</v>
      </c>
      <c r="P113" t="s">
        <v>498</v>
      </c>
      <c r="Q113">
        <v>1</v>
      </c>
      <c r="X113">
        <v>0.2</v>
      </c>
      <c r="Y113">
        <v>0</v>
      </c>
      <c r="Z113">
        <v>0</v>
      </c>
      <c r="AA113">
        <v>0</v>
      </c>
      <c r="AB113">
        <v>221.5</v>
      </c>
      <c r="AC113">
        <v>0</v>
      </c>
      <c r="AD113">
        <v>1</v>
      </c>
      <c r="AE113">
        <v>2</v>
      </c>
      <c r="AF113" t="s">
        <v>3</v>
      </c>
      <c r="AG113">
        <v>0.2</v>
      </c>
      <c r="AH113">
        <v>2</v>
      </c>
      <c r="AI113">
        <v>271790058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ROW(Source!A107)</f>
        <v>107</v>
      </c>
      <c r="B114">
        <v>271790062</v>
      </c>
      <c r="C114">
        <v>271790056</v>
      </c>
      <c r="D114">
        <v>140371490</v>
      </c>
      <c r="E114">
        <v>1</v>
      </c>
      <c r="F114">
        <v>1</v>
      </c>
      <c r="G114">
        <v>1</v>
      </c>
      <c r="H114">
        <v>2</v>
      </c>
      <c r="I114" t="s">
        <v>507</v>
      </c>
      <c r="J114" t="s">
        <v>508</v>
      </c>
      <c r="K114" t="s">
        <v>509</v>
      </c>
      <c r="L114">
        <v>1368</v>
      </c>
      <c r="N114">
        <v>1011</v>
      </c>
      <c r="O114" t="s">
        <v>504</v>
      </c>
      <c r="P114" t="s">
        <v>504</v>
      </c>
      <c r="Q114">
        <v>1</v>
      </c>
      <c r="X114">
        <v>0.2</v>
      </c>
      <c r="Y114">
        <v>0</v>
      </c>
      <c r="Z114">
        <v>977.59999999999991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24</v>
      </c>
      <c r="AG114">
        <v>9.6000000000000002E-2</v>
      </c>
      <c r="AH114">
        <v>2</v>
      </c>
      <c r="AI114">
        <v>271790059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ROW(Source!A108)</f>
        <v>108</v>
      </c>
      <c r="B115">
        <v>271790067</v>
      </c>
      <c r="C115">
        <v>271790063</v>
      </c>
      <c r="D115">
        <v>140403176</v>
      </c>
      <c r="E115">
        <v>1</v>
      </c>
      <c r="F115">
        <v>1</v>
      </c>
      <c r="G115">
        <v>1</v>
      </c>
      <c r="H115">
        <v>1</v>
      </c>
      <c r="I115" t="s">
        <v>496</v>
      </c>
      <c r="J115" t="s">
        <v>3</v>
      </c>
      <c r="K115" t="s">
        <v>497</v>
      </c>
      <c r="L115">
        <v>1369</v>
      </c>
      <c r="N115">
        <v>1013</v>
      </c>
      <c r="O115" t="s">
        <v>498</v>
      </c>
      <c r="P115" t="s">
        <v>498</v>
      </c>
      <c r="Q115">
        <v>1</v>
      </c>
      <c r="X115">
        <v>0.94</v>
      </c>
      <c r="Y115">
        <v>0</v>
      </c>
      <c r="Z115">
        <v>0</v>
      </c>
      <c r="AA115">
        <v>0</v>
      </c>
      <c r="AB115">
        <v>173.4</v>
      </c>
      <c r="AC115">
        <v>0</v>
      </c>
      <c r="AD115">
        <v>1</v>
      </c>
      <c r="AE115">
        <v>1</v>
      </c>
      <c r="AF115" t="s">
        <v>3</v>
      </c>
      <c r="AG115">
        <v>0.94</v>
      </c>
      <c r="AH115">
        <v>2</v>
      </c>
      <c r="AI115">
        <v>271790064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ROW(Source!A108)</f>
        <v>108</v>
      </c>
      <c r="B116">
        <v>271790068</v>
      </c>
      <c r="C116">
        <v>271790063</v>
      </c>
      <c r="D116">
        <v>140403395</v>
      </c>
      <c r="E116">
        <v>1</v>
      </c>
      <c r="F116">
        <v>1</v>
      </c>
      <c r="G116">
        <v>1</v>
      </c>
      <c r="H116">
        <v>1</v>
      </c>
      <c r="I116" t="s">
        <v>505</v>
      </c>
      <c r="J116" t="s">
        <v>3</v>
      </c>
      <c r="K116" t="s">
        <v>506</v>
      </c>
      <c r="L116">
        <v>1369</v>
      </c>
      <c r="N116">
        <v>1013</v>
      </c>
      <c r="O116" t="s">
        <v>498</v>
      </c>
      <c r="P116" t="s">
        <v>498</v>
      </c>
      <c r="Q116">
        <v>1</v>
      </c>
      <c r="X116">
        <v>0.47</v>
      </c>
      <c r="Y116">
        <v>0</v>
      </c>
      <c r="Z116">
        <v>0</v>
      </c>
      <c r="AA116">
        <v>0</v>
      </c>
      <c r="AB116">
        <v>221.5</v>
      </c>
      <c r="AC116">
        <v>0</v>
      </c>
      <c r="AD116">
        <v>1</v>
      </c>
      <c r="AE116">
        <v>2</v>
      </c>
      <c r="AF116" t="s">
        <v>3</v>
      </c>
      <c r="AG116">
        <v>0.47</v>
      </c>
      <c r="AH116">
        <v>2</v>
      </c>
      <c r="AI116">
        <v>271790065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ROW(Source!A108)</f>
        <v>108</v>
      </c>
      <c r="B117">
        <v>271790069</v>
      </c>
      <c r="C117">
        <v>271790063</v>
      </c>
      <c r="D117">
        <v>140371490</v>
      </c>
      <c r="E117">
        <v>1</v>
      </c>
      <c r="F117">
        <v>1</v>
      </c>
      <c r="G117">
        <v>1</v>
      </c>
      <c r="H117">
        <v>2</v>
      </c>
      <c r="I117" t="s">
        <v>507</v>
      </c>
      <c r="J117" t="s">
        <v>508</v>
      </c>
      <c r="K117" t="s">
        <v>509</v>
      </c>
      <c r="L117">
        <v>1368</v>
      </c>
      <c r="N117">
        <v>1011</v>
      </c>
      <c r="O117" t="s">
        <v>504</v>
      </c>
      <c r="P117" t="s">
        <v>504</v>
      </c>
      <c r="Q117">
        <v>1</v>
      </c>
      <c r="X117">
        <v>0.47</v>
      </c>
      <c r="Y117">
        <v>0</v>
      </c>
      <c r="Z117">
        <v>977.59999999999991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24</v>
      </c>
      <c r="AG117">
        <v>0.22559999999999997</v>
      </c>
      <c r="AH117">
        <v>2</v>
      </c>
      <c r="AI117">
        <v>271790066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ROW(Source!A109)</f>
        <v>109</v>
      </c>
      <c r="B118">
        <v>271790074</v>
      </c>
      <c r="C118">
        <v>271790070</v>
      </c>
      <c r="D118">
        <v>140403176</v>
      </c>
      <c r="E118">
        <v>1</v>
      </c>
      <c r="F118">
        <v>1</v>
      </c>
      <c r="G118">
        <v>1</v>
      </c>
      <c r="H118">
        <v>1</v>
      </c>
      <c r="I118" t="s">
        <v>496</v>
      </c>
      <c r="J118" t="s">
        <v>3</v>
      </c>
      <c r="K118" t="s">
        <v>497</v>
      </c>
      <c r="L118">
        <v>1369</v>
      </c>
      <c r="N118">
        <v>1013</v>
      </c>
      <c r="O118" t="s">
        <v>498</v>
      </c>
      <c r="P118" t="s">
        <v>498</v>
      </c>
      <c r="Q118">
        <v>1</v>
      </c>
      <c r="X118">
        <v>0.6</v>
      </c>
      <c r="Y118">
        <v>0</v>
      </c>
      <c r="Z118">
        <v>0</v>
      </c>
      <c r="AA118">
        <v>0</v>
      </c>
      <c r="AB118">
        <v>173.4</v>
      </c>
      <c r="AC118">
        <v>0</v>
      </c>
      <c r="AD118">
        <v>1</v>
      </c>
      <c r="AE118">
        <v>1</v>
      </c>
      <c r="AF118" t="s">
        <v>3</v>
      </c>
      <c r="AG118">
        <v>0.6</v>
      </c>
      <c r="AH118">
        <v>2</v>
      </c>
      <c r="AI118">
        <v>271790071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ROW(Source!A109)</f>
        <v>109</v>
      </c>
      <c r="B119">
        <v>271790075</v>
      </c>
      <c r="C119">
        <v>271790070</v>
      </c>
      <c r="D119">
        <v>140403395</v>
      </c>
      <c r="E119">
        <v>1</v>
      </c>
      <c r="F119">
        <v>1</v>
      </c>
      <c r="G119">
        <v>1</v>
      </c>
      <c r="H119">
        <v>1</v>
      </c>
      <c r="I119" t="s">
        <v>505</v>
      </c>
      <c r="J119" t="s">
        <v>3</v>
      </c>
      <c r="K119" t="s">
        <v>506</v>
      </c>
      <c r="L119">
        <v>1369</v>
      </c>
      <c r="N119">
        <v>1013</v>
      </c>
      <c r="O119" t="s">
        <v>498</v>
      </c>
      <c r="P119" t="s">
        <v>498</v>
      </c>
      <c r="Q119">
        <v>1</v>
      </c>
      <c r="X119">
        <v>0.3</v>
      </c>
      <c r="Y119">
        <v>0</v>
      </c>
      <c r="Z119">
        <v>0</v>
      </c>
      <c r="AA119">
        <v>0</v>
      </c>
      <c r="AB119">
        <v>221.5</v>
      </c>
      <c r="AC119">
        <v>0</v>
      </c>
      <c r="AD119">
        <v>1</v>
      </c>
      <c r="AE119">
        <v>2</v>
      </c>
      <c r="AF119" t="s">
        <v>3</v>
      </c>
      <c r="AG119">
        <v>0.3</v>
      </c>
      <c r="AH119">
        <v>2</v>
      </c>
      <c r="AI119">
        <v>271790072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ROW(Source!A109)</f>
        <v>109</v>
      </c>
      <c r="B120">
        <v>271790076</v>
      </c>
      <c r="C120">
        <v>271790070</v>
      </c>
      <c r="D120">
        <v>140371490</v>
      </c>
      <c r="E120">
        <v>1</v>
      </c>
      <c r="F120">
        <v>1</v>
      </c>
      <c r="G120">
        <v>1</v>
      </c>
      <c r="H120">
        <v>2</v>
      </c>
      <c r="I120" t="s">
        <v>507</v>
      </c>
      <c r="J120" t="s">
        <v>508</v>
      </c>
      <c r="K120" t="s">
        <v>509</v>
      </c>
      <c r="L120">
        <v>1368</v>
      </c>
      <c r="N120">
        <v>1011</v>
      </c>
      <c r="O120" t="s">
        <v>504</v>
      </c>
      <c r="P120" t="s">
        <v>504</v>
      </c>
      <c r="Q120">
        <v>1</v>
      </c>
      <c r="X120">
        <v>0.3</v>
      </c>
      <c r="Y120">
        <v>0</v>
      </c>
      <c r="Z120">
        <v>977.59999999999991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24</v>
      </c>
      <c r="AG120">
        <v>0.14399999999999999</v>
      </c>
      <c r="AH120">
        <v>2</v>
      </c>
      <c r="AI120">
        <v>271790073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ROW(Source!A110)</f>
        <v>110</v>
      </c>
      <c r="B121">
        <v>271790081</v>
      </c>
      <c r="C121">
        <v>271790077</v>
      </c>
      <c r="D121">
        <v>140403176</v>
      </c>
      <c r="E121">
        <v>1</v>
      </c>
      <c r="F121">
        <v>1</v>
      </c>
      <c r="G121">
        <v>1</v>
      </c>
      <c r="H121">
        <v>1</v>
      </c>
      <c r="I121" t="s">
        <v>496</v>
      </c>
      <c r="J121" t="s">
        <v>3</v>
      </c>
      <c r="K121" t="s">
        <v>497</v>
      </c>
      <c r="L121">
        <v>1369</v>
      </c>
      <c r="N121">
        <v>1013</v>
      </c>
      <c r="O121" t="s">
        <v>498</v>
      </c>
      <c r="P121" t="s">
        <v>498</v>
      </c>
      <c r="Q121">
        <v>1</v>
      </c>
      <c r="X121">
        <v>0.94</v>
      </c>
      <c r="Y121">
        <v>0</v>
      </c>
      <c r="Z121">
        <v>0</v>
      </c>
      <c r="AA121">
        <v>0</v>
      </c>
      <c r="AB121">
        <v>173.4</v>
      </c>
      <c r="AC121">
        <v>0</v>
      </c>
      <c r="AD121">
        <v>1</v>
      </c>
      <c r="AE121">
        <v>1</v>
      </c>
      <c r="AF121" t="s">
        <v>3</v>
      </c>
      <c r="AG121">
        <v>0.94</v>
      </c>
      <c r="AH121">
        <v>2</v>
      </c>
      <c r="AI121">
        <v>271790080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ROW(Source!A110)</f>
        <v>110</v>
      </c>
      <c r="B122">
        <v>271790082</v>
      </c>
      <c r="C122">
        <v>271790077</v>
      </c>
      <c r="D122">
        <v>140403395</v>
      </c>
      <c r="E122">
        <v>1</v>
      </c>
      <c r="F122">
        <v>1</v>
      </c>
      <c r="G122">
        <v>1</v>
      </c>
      <c r="H122">
        <v>1</v>
      </c>
      <c r="I122" t="s">
        <v>505</v>
      </c>
      <c r="J122" t="s">
        <v>3</v>
      </c>
      <c r="K122" t="s">
        <v>506</v>
      </c>
      <c r="L122">
        <v>1369</v>
      </c>
      <c r="N122">
        <v>1013</v>
      </c>
      <c r="O122" t="s">
        <v>498</v>
      </c>
      <c r="P122" t="s">
        <v>498</v>
      </c>
      <c r="Q122">
        <v>1</v>
      </c>
      <c r="X122">
        <v>0.47</v>
      </c>
      <c r="Y122">
        <v>0</v>
      </c>
      <c r="Z122">
        <v>0</v>
      </c>
      <c r="AA122">
        <v>0</v>
      </c>
      <c r="AB122">
        <v>221.5</v>
      </c>
      <c r="AC122">
        <v>0</v>
      </c>
      <c r="AD122">
        <v>1</v>
      </c>
      <c r="AE122">
        <v>2</v>
      </c>
      <c r="AF122" t="s">
        <v>3</v>
      </c>
      <c r="AG122">
        <v>0.47</v>
      </c>
      <c r="AH122">
        <v>2</v>
      </c>
      <c r="AI122">
        <v>271790078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ROW(Source!A110)</f>
        <v>110</v>
      </c>
      <c r="B123">
        <v>271790083</v>
      </c>
      <c r="C123">
        <v>271790077</v>
      </c>
      <c r="D123">
        <v>140371490</v>
      </c>
      <c r="E123">
        <v>1</v>
      </c>
      <c r="F123">
        <v>1</v>
      </c>
      <c r="G123">
        <v>1</v>
      </c>
      <c r="H123">
        <v>2</v>
      </c>
      <c r="I123" t="s">
        <v>507</v>
      </c>
      <c r="J123" t="s">
        <v>508</v>
      </c>
      <c r="K123" t="s">
        <v>509</v>
      </c>
      <c r="L123">
        <v>1368</v>
      </c>
      <c r="N123">
        <v>1011</v>
      </c>
      <c r="O123" t="s">
        <v>504</v>
      </c>
      <c r="P123" t="s">
        <v>504</v>
      </c>
      <c r="Q123">
        <v>1</v>
      </c>
      <c r="X123">
        <v>0.47</v>
      </c>
      <c r="Y123">
        <v>0</v>
      </c>
      <c r="Z123">
        <v>977.59999999999991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24</v>
      </c>
      <c r="AG123">
        <v>0.22559999999999997</v>
      </c>
      <c r="AH123">
        <v>2</v>
      </c>
      <c r="AI123">
        <v>271790079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ROW(Source!A111)</f>
        <v>111</v>
      </c>
      <c r="B124">
        <v>271790088</v>
      </c>
      <c r="C124">
        <v>271790084</v>
      </c>
      <c r="D124">
        <v>140403176</v>
      </c>
      <c r="E124">
        <v>1</v>
      </c>
      <c r="F124">
        <v>1</v>
      </c>
      <c r="G124">
        <v>1</v>
      </c>
      <c r="H124">
        <v>1</v>
      </c>
      <c r="I124" t="s">
        <v>496</v>
      </c>
      <c r="J124" t="s">
        <v>3</v>
      </c>
      <c r="K124" t="s">
        <v>497</v>
      </c>
      <c r="L124">
        <v>1369</v>
      </c>
      <c r="N124">
        <v>1013</v>
      </c>
      <c r="O124" t="s">
        <v>498</v>
      </c>
      <c r="P124" t="s">
        <v>498</v>
      </c>
      <c r="Q124">
        <v>1</v>
      </c>
      <c r="X124">
        <v>0.6</v>
      </c>
      <c r="Y124">
        <v>0</v>
      </c>
      <c r="Z124">
        <v>0</v>
      </c>
      <c r="AA124">
        <v>0</v>
      </c>
      <c r="AB124">
        <v>173.4</v>
      </c>
      <c r="AC124">
        <v>0</v>
      </c>
      <c r="AD124">
        <v>1</v>
      </c>
      <c r="AE124">
        <v>1</v>
      </c>
      <c r="AF124" t="s">
        <v>3</v>
      </c>
      <c r="AG124">
        <v>0.6</v>
      </c>
      <c r="AH124">
        <v>2</v>
      </c>
      <c r="AI124">
        <v>271790085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ROW(Source!A111)</f>
        <v>111</v>
      </c>
      <c r="B125">
        <v>271790089</v>
      </c>
      <c r="C125">
        <v>271790084</v>
      </c>
      <c r="D125">
        <v>140403395</v>
      </c>
      <c r="E125">
        <v>1</v>
      </c>
      <c r="F125">
        <v>1</v>
      </c>
      <c r="G125">
        <v>1</v>
      </c>
      <c r="H125">
        <v>1</v>
      </c>
      <c r="I125" t="s">
        <v>505</v>
      </c>
      <c r="J125" t="s">
        <v>3</v>
      </c>
      <c r="K125" t="s">
        <v>506</v>
      </c>
      <c r="L125">
        <v>1369</v>
      </c>
      <c r="N125">
        <v>1013</v>
      </c>
      <c r="O125" t="s">
        <v>498</v>
      </c>
      <c r="P125" t="s">
        <v>498</v>
      </c>
      <c r="Q125">
        <v>1</v>
      </c>
      <c r="X125">
        <v>0.3</v>
      </c>
      <c r="Y125">
        <v>0</v>
      </c>
      <c r="Z125">
        <v>0</v>
      </c>
      <c r="AA125">
        <v>0</v>
      </c>
      <c r="AB125">
        <v>221.5</v>
      </c>
      <c r="AC125">
        <v>0</v>
      </c>
      <c r="AD125">
        <v>1</v>
      </c>
      <c r="AE125">
        <v>2</v>
      </c>
      <c r="AF125" t="s">
        <v>3</v>
      </c>
      <c r="AG125">
        <v>0.3</v>
      </c>
      <c r="AH125">
        <v>2</v>
      </c>
      <c r="AI125">
        <v>271790086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ROW(Source!A111)</f>
        <v>111</v>
      </c>
      <c r="B126">
        <v>271790090</v>
      </c>
      <c r="C126">
        <v>271790084</v>
      </c>
      <c r="D126">
        <v>140371490</v>
      </c>
      <c r="E126">
        <v>1</v>
      </c>
      <c r="F126">
        <v>1</v>
      </c>
      <c r="G126">
        <v>1</v>
      </c>
      <c r="H126">
        <v>2</v>
      </c>
      <c r="I126" t="s">
        <v>507</v>
      </c>
      <c r="J126" t="s">
        <v>508</v>
      </c>
      <c r="K126" t="s">
        <v>509</v>
      </c>
      <c r="L126">
        <v>1368</v>
      </c>
      <c r="N126">
        <v>1011</v>
      </c>
      <c r="O126" t="s">
        <v>504</v>
      </c>
      <c r="P126" t="s">
        <v>504</v>
      </c>
      <c r="Q126">
        <v>1</v>
      </c>
      <c r="X126">
        <v>0.3</v>
      </c>
      <c r="Y126">
        <v>0</v>
      </c>
      <c r="Z126">
        <v>977.59999999999991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24</v>
      </c>
      <c r="AG126">
        <v>0.14399999999999999</v>
      </c>
      <c r="AH126">
        <v>2</v>
      </c>
      <c r="AI126">
        <v>271790087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ROW(Source!A112)</f>
        <v>112</v>
      </c>
      <c r="B127">
        <v>271790095</v>
      </c>
      <c r="C127">
        <v>271790091</v>
      </c>
      <c r="D127">
        <v>140403176</v>
      </c>
      <c r="E127">
        <v>1</v>
      </c>
      <c r="F127">
        <v>1</v>
      </c>
      <c r="G127">
        <v>1</v>
      </c>
      <c r="H127">
        <v>1</v>
      </c>
      <c r="I127" t="s">
        <v>496</v>
      </c>
      <c r="J127" t="s">
        <v>3</v>
      </c>
      <c r="K127" t="s">
        <v>497</v>
      </c>
      <c r="L127">
        <v>1369</v>
      </c>
      <c r="N127">
        <v>1013</v>
      </c>
      <c r="O127" t="s">
        <v>498</v>
      </c>
      <c r="P127" t="s">
        <v>498</v>
      </c>
      <c r="Q127">
        <v>1</v>
      </c>
      <c r="X127">
        <v>0.78</v>
      </c>
      <c r="Y127">
        <v>0</v>
      </c>
      <c r="Z127">
        <v>0</v>
      </c>
      <c r="AA127">
        <v>0</v>
      </c>
      <c r="AB127">
        <v>173.4</v>
      </c>
      <c r="AC127">
        <v>0</v>
      </c>
      <c r="AD127">
        <v>1</v>
      </c>
      <c r="AE127">
        <v>1</v>
      </c>
      <c r="AF127" t="s">
        <v>3</v>
      </c>
      <c r="AG127">
        <v>0.78</v>
      </c>
      <c r="AH127">
        <v>2</v>
      </c>
      <c r="AI127">
        <v>271790092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ROW(Source!A112)</f>
        <v>112</v>
      </c>
      <c r="B128">
        <v>271790096</v>
      </c>
      <c r="C128">
        <v>271790091</v>
      </c>
      <c r="D128">
        <v>140403178</v>
      </c>
      <c r="E128">
        <v>1</v>
      </c>
      <c r="F128">
        <v>1</v>
      </c>
      <c r="G128">
        <v>1</v>
      </c>
      <c r="H128">
        <v>1</v>
      </c>
      <c r="I128" t="s">
        <v>499</v>
      </c>
      <c r="J128" t="s">
        <v>3</v>
      </c>
      <c r="K128" t="s">
        <v>500</v>
      </c>
      <c r="L128">
        <v>1369</v>
      </c>
      <c r="N128">
        <v>1013</v>
      </c>
      <c r="O128" t="s">
        <v>498</v>
      </c>
      <c r="P128" t="s">
        <v>498</v>
      </c>
      <c r="Q128">
        <v>1</v>
      </c>
      <c r="X128">
        <v>0.19</v>
      </c>
      <c r="Y128">
        <v>0</v>
      </c>
      <c r="Z128">
        <v>0</v>
      </c>
      <c r="AA128">
        <v>0</v>
      </c>
      <c r="AB128">
        <v>173.4</v>
      </c>
      <c r="AC128">
        <v>0</v>
      </c>
      <c r="AD128">
        <v>1</v>
      </c>
      <c r="AE128">
        <v>2</v>
      </c>
      <c r="AF128" t="s">
        <v>3</v>
      </c>
      <c r="AG128">
        <v>0.19</v>
      </c>
      <c r="AH128">
        <v>2</v>
      </c>
      <c r="AI128">
        <v>271790093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ROW(Source!A112)</f>
        <v>112</v>
      </c>
      <c r="B129">
        <v>271790097</v>
      </c>
      <c r="C129">
        <v>271790091</v>
      </c>
      <c r="D129">
        <v>140371526</v>
      </c>
      <c r="E129">
        <v>1</v>
      </c>
      <c r="F129">
        <v>1</v>
      </c>
      <c r="G129">
        <v>1</v>
      </c>
      <c r="H129">
        <v>2</v>
      </c>
      <c r="I129" t="s">
        <v>501</v>
      </c>
      <c r="J129" t="s">
        <v>502</v>
      </c>
      <c r="K129" t="s">
        <v>503</v>
      </c>
      <c r="L129">
        <v>1368</v>
      </c>
      <c r="N129">
        <v>1011</v>
      </c>
      <c r="O129" t="s">
        <v>504</v>
      </c>
      <c r="P129" t="s">
        <v>504</v>
      </c>
      <c r="Q129">
        <v>1</v>
      </c>
      <c r="X129">
        <v>0.19</v>
      </c>
      <c r="Y129">
        <v>0</v>
      </c>
      <c r="Z129">
        <v>237.4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24</v>
      </c>
      <c r="AG129">
        <v>9.1200000000000003E-2</v>
      </c>
      <c r="AH129">
        <v>2</v>
      </c>
      <c r="AI129">
        <v>271790094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ROW(Source!A113)</f>
        <v>113</v>
      </c>
      <c r="B130">
        <v>271790102</v>
      </c>
      <c r="C130">
        <v>271790098</v>
      </c>
      <c r="D130">
        <v>140403176</v>
      </c>
      <c r="E130">
        <v>1</v>
      </c>
      <c r="F130">
        <v>1</v>
      </c>
      <c r="G130">
        <v>1</v>
      </c>
      <c r="H130">
        <v>1</v>
      </c>
      <c r="I130" t="s">
        <v>496</v>
      </c>
      <c r="J130" t="s">
        <v>3</v>
      </c>
      <c r="K130" t="s">
        <v>497</v>
      </c>
      <c r="L130">
        <v>1369</v>
      </c>
      <c r="N130">
        <v>1013</v>
      </c>
      <c r="O130" t="s">
        <v>498</v>
      </c>
      <c r="P130" t="s">
        <v>498</v>
      </c>
      <c r="Q130">
        <v>1</v>
      </c>
      <c r="X130">
        <v>2.8</v>
      </c>
      <c r="Y130">
        <v>0</v>
      </c>
      <c r="Z130">
        <v>0</v>
      </c>
      <c r="AA130">
        <v>0</v>
      </c>
      <c r="AB130">
        <v>173.4</v>
      </c>
      <c r="AC130">
        <v>0</v>
      </c>
      <c r="AD130">
        <v>1</v>
      </c>
      <c r="AE130">
        <v>1</v>
      </c>
      <c r="AF130" t="s">
        <v>3</v>
      </c>
      <c r="AG130">
        <v>2.8</v>
      </c>
      <c r="AH130">
        <v>2</v>
      </c>
      <c r="AI130">
        <v>271790099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ROW(Source!A113)</f>
        <v>113</v>
      </c>
      <c r="B131">
        <v>271790103</v>
      </c>
      <c r="C131">
        <v>271790098</v>
      </c>
      <c r="D131">
        <v>140403178</v>
      </c>
      <c r="E131">
        <v>1</v>
      </c>
      <c r="F131">
        <v>1</v>
      </c>
      <c r="G131">
        <v>1</v>
      </c>
      <c r="H131">
        <v>1</v>
      </c>
      <c r="I131" t="s">
        <v>499</v>
      </c>
      <c r="J131" t="s">
        <v>3</v>
      </c>
      <c r="K131" t="s">
        <v>500</v>
      </c>
      <c r="L131">
        <v>1369</v>
      </c>
      <c r="N131">
        <v>1013</v>
      </c>
      <c r="O131" t="s">
        <v>498</v>
      </c>
      <c r="P131" t="s">
        <v>498</v>
      </c>
      <c r="Q131">
        <v>1</v>
      </c>
      <c r="X131">
        <v>0.7</v>
      </c>
      <c r="Y131">
        <v>0</v>
      </c>
      <c r="Z131">
        <v>0</v>
      </c>
      <c r="AA131">
        <v>0</v>
      </c>
      <c r="AB131">
        <v>173.4</v>
      </c>
      <c r="AC131">
        <v>0</v>
      </c>
      <c r="AD131">
        <v>1</v>
      </c>
      <c r="AE131">
        <v>2</v>
      </c>
      <c r="AF131" t="s">
        <v>3</v>
      </c>
      <c r="AG131">
        <v>0.7</v>
      </c>
      <c r="AH131">
        <v>2</v>
      </c>
      <c r="AI131">
        <v>271790100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ROW(Source!A113)</f>
        <v>113</v>
      </c>
      <c r="B132">
        <v>271790104</v>
      </c>
      <c r="C132">
        <v>271790098</v>
      </c>
      <c r="D132">
        <v>140371526</v>
      </c>
      <c r="E132">
        <v>1</v>
      </c>
      <c r="F132">
        <v>1</v>
      </c>
      <c r="G132">
        <v>1</v>
      </c>
      <c r="H132">
        <v>2</v>
      </c>
      <c r="I132" t="s">
        <v>501</v>
      </c>
      <c r="J132" t="s">
        <v>502</v>
      </c>
      <c r="K132" t="s">
        <v>503</v>
      </c>
      <c r="L132">
        <v>1368</v>
      </c>
      <c r="N132">
        <v>1011</v>
      </c>
      <c r="O132" t="s">
        <v>504</v>
      </c>
      <c r="P132" t="s">
        <v>504</v>
      </c>
      <c r="Q132">
        <v>1</v>
      </c>
      <c r="X132">
        <v>0.7</v>
      </c>
      <c r="Y132">
        <v>0</v>
      </c>
      <c r="Z132">
        <v>237.4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24</v>
      </c>
      <c r="AG132">
        <v>0.33599999999999997</v>
      </c>
      <c r="AH132">
        <v>2</v>
      </c>
      <c r="AI132">
        <v>271790101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ROW(Source!A114)</f>
        <v>114</v>
      </c>
      <c r="B133">
        <v>271790109</v>
      </c>
      <c r="C133">
        <v>271790105</v>
      </c>
      <c r="D133">
        <v>140403176</v>
      </c>
      <c r="E133">
        <v>1</v>
      </c>
      <c r="F133">
        <v>1</v>
      </c>
      <c r="G133">
        <v>1</v>
      </c>
      <c r="H133">
        <v>1</v>
      </c>
      <c r="I133" t="s">
        <v>496</v>
      </c>
      <c r="J133" t="s">
        <v>3</v>
      </c>
      <c r="K133" t="s">
        <v>497</v>
      </c>
      <c r="L133">
        <v>1369</v>
      </c>
      <c r="N133">
        <v>1013</v>
      </c>
      <c r="O133" t="s">
        <v>498</v>
      </c>
      <c r="P133" t="s">
        <v>498</v>
      </c>
      <c r="Q133">
        <v>1</v>
      </c>
      <c r="X133">
        <v>2.8</v>
      </c>
      <c r="Y133">
        <v>0</v>
      </c>
      <c r="Z133">
        <v>0</v>
      </c>
      <c r="AA133">
        <v>0</v>
      </c>
      <c r="AB133">
        <v>173.4</v>
      </c>
      <c r="AC133">
        <v>0</v>
      </c>
      <c r="AD133">
        <v>1</v>
      </c>
      <c r="AE133">
        <v>1</v>
      </c>
      <c r="AF133" t="s">
        <v>3</v>
      </c>
      <c r="AG133">
        <v>2.8</v>
      </c>
      <c r="AH133">
        <v>2</v>
      </c>
      <c r="AI133">
        <v>271790106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ROW(Source!A114)</f>
        <v>114</v>
      </c>
      <c r="B134">
        <v>271790110</v>
      </c>
      <c r="C134">
        <v>271790105</v>
      </c>
      <c r="D134">
        <v>140403178</v>
      </c>
      <c r="E134">
        <v>1</v>
      </c>
      <c r="F134">
        <v>1</v>
      </c>
      <c r="G134">
        <v>1</v>
      </c>
      <c r="H134">
        <v>1</v>
      </c>
      <c r="I134" t="s">
        <v>499</v>
      </c>
      <c r="J134" t="s">
        <v>3</v>
      </c>
      <c r="K134" t="s">
        <v>500</v>
      </c>
      <c r="L134">
        <v>1369</v>
      </c>
      <c r="N134">
        <v>1013</v>
      </c>
      <c r="O134" t="s">
        <v>498</v>
      </c>
      <c r="P134" t="s">
        <v>498</v>
      </c>
      <c r="Q134">
        <v>1</v>
      </c>
      <c r="X134">
        <v>0.7</v>
      </c>
      <c r="Y134">
        <v>0</v>
      </c>
      <c r="Z134">
        <v>0</v>
      </c>
      <c r="AA134">
        <v>0</v>
      </c>
      <c r="AB134">
        <v>173.4</v>
      </c>
      <c r="AC134">
        <v>0</v>
      </c>
      <c r="AD134">
        <v>1</v>
      </c>
      <c r="AE134">
        <v>2</v>
      </c>
      <c r="AF134" t="s">
        <v>3</v>
      </c>
      <c r="AG134">
        <v>0.7</v>
      </c>
      <c r="AH134">
        <v>2</v>
      </c>
      <c r="AI134">
        <v>271790107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ROW(Source!A114)</f>
        <v>114</v>
      </c>
      <c r="B135">
        <v>271790111</v>
      </c>
      <c r="C135">
        <v>271790105</v>
      </c>
      <c r="D135">
        <v>140371526</v>
      </c>
      <c r="E135">
        <v>1</v>
      </c>
      <c r="F135">
        <v>1</v>
      </c>
      <c r="G135">
        <v>1</v>
      </c>
      <c r="H135">
        <v>2</v>
      </c>
      <c r="I135" t="s">
        <v>501</v>
      </c>
      <c r="J135" t="s">
        <v>502</v>
      </c>
      <c r="K135" t="s">
        <v>503</v>
      </c>
      <c r="L135">
        <v>1368</v>
      </c>
      <c r="N135">
        <v>1011</v>
      </c>
      <c r="O135" t="s">
        <v>504</v>
      </c>
      <c r="P135" t="s">
        <v>504</v>
      </c>
      <c r="Q135">
        <v>1</v>
      </c>
      <c r="X135">
        <v>0.7</v>
      </c>
      <c r="Y135">
        <v>0</v>
      </c>
      <c r="Z135">
        <v>237.4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24</v>
      </c>
      <c r="AG135">
        <v>0.33599999999999997</v>
      </c>
      <c r="AH135">
        <v>2</v>
      </c>
      <c r="AI135">
        <v>271790108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ROW(Source!A115)</f>
        <v>115</v>
      </c>
      <c r="B136">
        <v>271790116</v>
      </c>
      <c r="C136">
        <v>271790112</v>
      </c>
      <c r="D136">
        <v>140403176</v>
      </c>
      <c r="E136">
        <v>1</v>
      </c>
      <c r="F136">
        <v>1</v>
      </c>
      <c r="G136">
        <v>1</v>
      </c>
      <c r="H136">
        <v>1</v>
      </c>
      <c r="I136" t="s">
        <v>496</v>
      </c>
      <c r="J136" t="s">
        <v>3</v>
      </c>
      <c r="K136" t="s">
        <v>497</v>
      </c>
      <c r="L136">
        <v>1369</v>
      </c>
      <c r="N136">
        <v>1013</v>
      </c>
      <c r="O136" t="s">
        <v>498</v>
      </c>
      <c r="P136" t="s">
        <v>498</v>
      </c>
      <c r="Q136">
        <v>1</v>
      </c>
      <c r="X136">
        <v>1</v>
      </c>
      <c r="Y136">
        <v>0</v>
      </c>
      <c r="Z136">
        <v>0</v>
      </c>
      <c r="AA136">
        <v>0</v>
      </c>
      <c r="AB136">
        <v>173.4</v>
      </c>
      <c r="AC136">
        <v>0</v>
      </c>
      <c r="AD136">
        <v>1</v>
      </c>
      <c r="AE136">
        <v>1</v>
      </c>
      <c r="AF136" t="s">
        <v>3</v>
      </c>
      <c r="AG136">
        <v>1</v>
      </c>
      <c r="AH136">
        <v>2</v>
      </c>
      <c r="AI136">
        <v>271790113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ROW(Source!A115)</f>
        <v>115</v>
      </c>
      <c r="B137">
        <v>271790117</v>
      </c>
      <c r="C137">
        <v>271790112</v>
      </c>
      <c r="D137">
        <v>140403178</v>
      </c>
      <c r="E137">
        <v>1</v>
      </c>
      <c r="F137">
        <v>1</v>
      </c>
      <c r="G137">
        <v>1</v>
      </c>
      <c r="H137">
        <v>1</v>
      </c>
      <c r="I137" t="s">
        <v>499</v>
      </c>
      <c r="J137" t="s">
        <v>3</v>
      </c>
      <c r="K137" t="s">
        <v>500</v>
      </c>
      <c r="L137">
        <v>1369</v>
      </c>
      <c r="N137">
        <v>1013</v>
      </c>
      <c r="O137" t="s">
        <v>498</v>
      </c>
      <c r="P137" t="s">
        <v>498</v>
      </c>
      <c r="Q137">
        <v>1</v>
      </c>
      <c r="X137">
        <v>0.25</v>
      </c>
      <c r="Y137">
        <v>0</v>
      </c>
      <c r="Z137">
        <v>0</v>
      </c>
      <c r="AA137">
        <v>0</v>
      </c>
      <c r="AB137">
        <v>173.4</v>
      </c>
      <c r="AC137">
        <v>0</v>
      </c>
      <c r="AD137">
        <v>1</v>
      </c>
      <c r="AE137">
        <v>2</v>
      </c>
      <c r="AF137" t="s">
        <v>3</v>
      </c>
      <c r="AG137">
        <v>0.25</v>
      </c>
      <c r="AH137">
        <v>2</v>
      </c>
      <c r="AI137">
        <v>271790114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ROW(Source!A115)</f>
        <v>115</v>
      </c>
      <c r="B138">
        <v>271790118</v>
      </c>
      <c r="C138">
        <v>271790112</v>
      </c>
      <c r="D138">
        <v>140371526</v>
      </c>
      <c r="E138">
        <v>1</v>
      </c>
      <c r="F138">
        <v>1</v>
      </c>
      <c r="G138">
        <v>1</v>
      </c>
      <c r="H138">
        <v>2</v>
      </c>
      <c r="I138" t="s">
        <v>501</v>
      </c>
      <c r="J138" t="s">
        <v>502</v>
      </c>
      <c r="K138" t="s">
        <v>503</v>
      </c>
      <c r="L138">
        <v>1368</v>
      </c>
      <c r="N138">
        <v>1011</v>
      </c>
      <c r="O138" t="s">
        <v>504</v>
      </c>
      <c r="P138" t="s">
        <v>504</v>
      </c>
      <c r="Q138">
        <v>1</v>
      </c>
      <c r="X138">
        <v>0.25</v>
      </c>
      <c r="Y138">
        <v>0</v>
      </c>
      <c r="Z138">
        <v>237.4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24</v>
      </c>
      <c r="AG138">
        <v>0.12</v>
      </c>
      <c r="AH138">
        <v>2</v>
      </c>
      <c r="AI138">
        <v>271790115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ROW(Source!A116)</f>
        <v>116</v>
      </c>
      <c r="B139">
        <v>271790123</v>
      </c>
      <c r="C139">
        <v>271790119</v>
      </c>
      <c r="D139">
        <v>140403176</v>
      </c>
      <c r="E139">
        <v>1</v>
      </c>
      <c r="F139">
        <v>1</v>
      </c>
      <c r="G139">
        <v>1</v>
      </c>
      <c r="H139">
        <v>1</v>
      </c>
      <c r="I139" t="s">
        <v>496</v>
      </c>
      <c r="J139" t="s">
        <v>3</v>
      </c>
      <c r="K139" t="s">
        <v>497</v>
      </c>
      <c r="L139">
        <v>1369</v>
      </c>
      <c r="N139">
        <v>1013</v>
      </c>
      <c r="O139" t="s">
        <v>498</v>
      </c>
      <c r="P139" t="s">
        <v>498</v>
      </c>
      <c r="Q139">
        <v>1</v>
      </c>
      <c r="X139">
        <v>1</v>
      </c>
      <c r="Y139">
        <v>0</v>
      </c>
      <c r="Z139">
        <v>0</v>
      </c>
      <c r="AA139">
        <v>0</v>
      </c>
      <c r="AB139">
        <v>173.4</v>
      </c>
      <c r="AC139">
        <v>0</v>
      </c>
      <c r="AD139">
        <v>1</v>
      </c>
      <c r="AE139">
        <v>1</v>
      </c>
      <c r="AF139" t="s">
        <v>3</v>
      </c>
      <c r="AG139">
        <v>1</v>
      </c>
      <c r="AH139">
        <v>2</v>
      </c>
      <c r="AI139">
        <v>271790120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ROW(Source!A116)</f>
        <v>116</v>
      </c>
      <c r="B140">
        <v>271790124</v>
      </c>
      <c r="C140">
        <v>271790119</v>
      </c>
      <c r="D140">
        <v>140403178</v>
      </c>
      <c r="E140">
        <v>1</v>
      </c>
      <c r="F140">
        <v>1</v>
      </c>
      <c r="G140">
        <v>1</v>
      </c>
      <c r="H140">
        <v>1</v>
      </c>
      <c r="I140" t="s">
        <v>499</v>
      </c>
      <c r="J140" t="s">
        <v>3</v>
      </c>
      <c r="K140" t="s">
        <v>500</v>
      </c>
      <c r="L140">
        <v>1369</v>
      </c>
      <c r="N140">
        <v>1013</v>
      </c>
      <c r="O140" t="s">
        <v>498</v>
      </c>
      <c r="P140" t="s">
        <v>498</v>
      </c>
      <c r="Q140">
        <v>1</v>
      </c>
      <c r="X140">
        <v>0.25</v>
      </c>
      <c r="Y140">
        <v>0</v>
      </c>
      <c r="Z140">
        <v>0</v>
      </c>
      <c r="AA140">
        <v>0</v>
      </c>
      <c r="AB140">
        <v>173.4</v>
      </c>
      <c r="AC140">
        <v>0</v>
      </c>
      <c r="AD140">
        <v>1</v>
      </c>
      <c r="AE140">
        <v>2</v>
      </c>
      <c r="AF140" t="s">
        <v>3</v>
      </c>
      <c r="AG140">
        <v>0.25</v>
      </c>
      <c r="AH140">
        <v>2</v>
      </c>
      <c r="AI140">
        <v>271790121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ROW(Source!A116)</f>
        <v>116</v>
      </c>
      <c r="B141">
        <v>271790125</v>
      </c>
      <c r="C141">
        <v>271790119</v>
      </c>
      <c r="D141">
        <v>140371526</v>
      </c>
      <c r="E141">
        <v>1</v>
      </c>
      <c r="F141">
        <v>1</v>
      </c>
      <c r="G141">
        <v>1</v>
      </c>
      <c r="H141">
        <v>2</v>
      </c>
      <c r="I141" t="s">
        <v>501</v>
      </c>
      <c r="J141" t="s">
        <v>502</v>
      </c>
      <c r="K141" t="s">
        <v>503</v>
      </c>
      <c r="L141">
        <v>1368</v>
      </c>
      <c r="N141">
        <v>1011</v>
      </c>
      <c r="O141" t="s">
        <v>504</v>
      </c>
      <c r="P141" t="s">
        <v>504</v>
      </c>
      <c r="Q141">
        <v>1</v>
      </c>
      <c r="X141">
        <v>0.25</v>
      </c>
      <c r="Y141">
        <v>0</v>
      </c>
      <c r="Z141">
        <v>237.4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24</v>
      </c>
      <c r="AG141">
        <v>0.12</v>
      </c>
      <c r="AH141">
        <v>2</v>
      </c>
      <c r="AI141">
        <v>271790122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ROW(Source!A160)</f>
        <v>160</v>
      </c>
      <c r="B142">
        <v>271790134</v>
      </c>
      <c r="C142">
        <v>271790130</v>
      </c>
      <c r="D142">
        <v>140403176</v>
      </c>
      <c r="E142">
        <v>1</v>
      </c>
      <c r="F142">
        <v>1</v>
      </c>
      <c r="G142">
        <v>1</v>
      </c>
      <c r="H142">
        <v>1</v>
      </c>
      <c r="I142" t="s">
        <v>496</v>
      </c>
      <c r="J142" t="s">
        <v>3</v>
      </c>
      <c r="K142" t="s">
        <v>497</v>
      </c>
      <c r="L142">
        <v>1369</v>
      </c>
      <c r="N142">
        <v>1013</v>
      </c>
      <c r="O142" t="s">
        <v>498</v>
      </c>
      <c r="P142" t="s">
        <v>498</v>
      </c>
      <c r="Q142">
        <v>1</v>
      </c>
      <c r="X142">
        <v>6.2</v>
      </c>
      <c r="Y142">
        <v>0</v>
      </c>
      <c r="Z142">
        <v>0</v>
      </c>
      <c r="AA142">
        <v>0</v>
      </c>
      <c r="AB142">
        <v>173.4</v>
      </c>
      <c r="AC142">
        <v>0</v>
      </c>
      <c r="AD142">
        <v>1</v>
      </c>
      <c r="AE142">
        <v>1</v>
      </c>
      <c r="AF142" t="s">
        <v>3</v>
      </c>
      <c r="AG142">
        <v>6.2</v>
      </c>
      <c r="AH142">
        <v>2</v>
      </c>
      <c r="AI142">
        <v>271790131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ROW(Source!A160)</f>
        <v>160</v>
      </c>
      <c r="B143">
        <v>271790135</v>
      </c>
      <c r="C143">
        <v>271790130</v>
      </c>
      <c r="D143">
        <v>140403178</v>
      </c>
      <c r="E143">
        <v>1</v>
      </c>
      <c r="F143">
        <v>1</v>
      </c>
      <c r="G143">
        <v>1</v>
      </c>
      <c r="H143">
        <v>1</v>
      </c>
      <c r="I143" t="s">
        <v>499</v>
      </c>
      <c r="J143" t="s">
        <v>3</v>
      </c>
      <c r="K143" t="s">
        <v>500</v>
      </c>
      <c r="L143">
        <v>1369</v>
      </c>
      <c r="N143">
        <v>1013</v>
      </c>
      <c r="O143" t="s">
        <v>498</v>
      </c>
      <c r="P143" t="s">
        <v>498</v>
      </c>
      <c r="Q143">
        <v>1</v>
      </c>
      <c r="X143">
        <v>1.24</v>
      </c>
      <c r="Y143">
        <v>0</v>
      </c>
      <c r="Z143">
        <v>0</v>
      </c>
      <c r="AA143">
        <v>0</v>
      </c>
      <c r="AB143">
        <v>173.4</v>
      </c>
      <c r="AC143">
        <v>0</v>
      </c>
      <c r="AD143">
        <v>1</v>
      </c>
      <c r="AE143">
        <v>2</v>
      </c>
      <c r="AF143" t="s">
        <v>3</v>
      </c>
      <c r="AG143">
        <v>1.24</v>
      </c>
      <c r="AH143">
        <v>2</v>
      </c>
      <c r="AI143">
        <v>271790132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ROW(Source!A160)</f>
        <v>160</v>
      </c>
      <c r="B144">
        <v>271790136</v>
      </c>
      <c r="C144">
        <v>271790130</v>
      </c>
      <c r="D144">
        <v>140371526</v>
      </c>
      <c r="E144">
        <v>1</v>
      </c>
      <c r="F144">
        <v>1</v>
      </c>
      <c r="G144">
        <v>1</v>
      </c>
      <c r="H144">
        <v>2</v>
      </c>
      <c r="I144" t="s">
        <v>501</v>
      </c>
      <c r="J144" t="s">
        <v>502</v>
      </c>
      <c r="K144" t="s">
        <v>503</v>
      </c>
      <c r="L144">
        <v>1368</v>
      </c>
      <c r="N144">
        <v>1011</v>
      </c>
      <c r="O144" t="s">
        <v>504</v>
      </c>
      <c r="P144" t="s">
        <v>504</v>
      </c>
      <c r="Q144">
        <v>1</v>
      </c>
      <c r="X144">
        <v>1.24</v>
      </c>
      <c r="Y144">
        <v>0</v>
      </c>
      <c r="Z144">
        <v>237.4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24</v>
      </c>
      <c r="AG144">
        <v>0.59519999999999995</v>
      </c>
      <c r="AH144">
        <v>2</v>
      </c>
      <c r="AI144">
        <v>271790133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ROW(Source!A161)</f>
        <v>161</v>
      </c>
      <c r="B145">
        <v>271790141</v>
      </c>
      <c r="C145">
        <v>271790137</v>
      </c>
      <c r="D145">
        <v>140403176</v>
      </c>
      <c r="E145">
        <v>1</v>
      </c>
      <c r="F145">
        <v>1</v>
      </c>
      <c r="G145">
        <v>1</v>
      </c>
      <c r="H145">
        <v>1</v>
      </c>
      <c r="I145" t="s">
        <v>496</v>
      </c>
      <c r="J145" t="s">
        <v>3</v>
      </c>
      <c r="K145" t="s">
        <v>497</v>
      </c>
      <c r="L145">
        <v>1369</v>
      </c>
      <c r="N145">
        <v>1013</v>
      </c>
      <c r="O145" t="s">
        <v>498</v>
      </c>
      <c r="P145" t="s">
        <v>498</v>
      </c>
      <c r="Q145">
        <v>1</v>
      </c>
      <c r="X145">
        <v>1.2</v>
      </c>
      <c r="Y145">
        <v>0</v>
      </c>
      <c r="Z145">
        <v>0</v>
      </c>
      <c r="AA145">
        <v>0</v>
      </c>
      <c r="AB145">
        <v>173.4</v>
      </c>
      <c r="AC145">
        <v>0</v>
      </c>
      <c r="AD145">
        <v>1</v>
      </c>
      <c r="AE145">
        <v>1</v>
      </c>
      <c r="AF145" t="s">
        <v>3</v>
      </c>
      <c r="AG145">
        <v>1.2</v>
      </c>
      <c r="AH145">
        <v>2</v>
      </c>
      <c r="AI145">
        <v>271790138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ROW(Source!A161)</f>
        <v>161</v>
      </c>
      <c r="B146">
        <v>271790142</v>
      </c>
      <c r="C146">
        <v>271790137</v>
      </c>
      <c r="D146">
        <v>140403178</v>
      </c>
      <c r="E146">
        <v>1</v>
      </c>
      <c r="F146">
        <v>1</v>
      </c>
      <c r="G146">
        <v>1</v>
      </c>
      <c r="H146">
        <v>1</v>
      </c>
      <c r="I146" t="s">
        <v>499</v>
      </c>
      <c r="J146" t="s">
        <v>3</v>
      </c>
      <c r="K146" t="s">
        <v>500</v>
      </c>
      <c r="L146">
        <v>1369</v>
      </c>
      <c r="N146">
        <v>1013</v>
      </c>
      <c r="O146" t="s">
        <v>498</v>
      </c>
      <c r="P146" t="s">
        <v>498</v>
      </c>
      <c r="Q146">
        <v>1</v>
      </c>
      <c r="X146">
        <v>0.3</v>
      </c>
      <c r="Y146">
        <v>0</v>
      </c>
      <c r="Z146">
        <v>0</v>
      </c>
      <c r="AA146">
        <v>0</v>
      </c>
      <c r="AB146">
        <v>173.4</v>
      </c>
      <c r="AC146">
        <v>0</v>
      </c>
      <c r="AD146">
        <v>1</v>
      </c>
      <c r="AE146">
        <v>2</v>
      </c>
      <c r="AF146" t="s">
        <v>3</v>
      </c>
      <c r="AG146">
        <v>0.3</v>
      </c>
      <c r="AH146">
        <v>2</v>
      </c>
      <c r="AI146">
        <v>271790139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ROW(Source!A161)</f>
        <v>161</v>
      </c>
      <c r="B147">
        <v>271790143</v>
      </c>
      <c r="C147">
        <v>271790137</v>
      </c>
      <c r="D147">
        <v>140371526</v>
      </c>
      <c r="E147">
        <v>1</v>
      </c>
      <c r="F147">
        <v>1</v>
      </c>
      <c r="G147">
        <v>1</v>
      </c>
      <c r="H147">
        <v>2</v>
      </c>
      <c r="I147" t="s">
        <v>501</v>
      </c>
      <c r="J147" t="s">
        <v>502</v>
      </c>
      <c r="K147" t="s">
        <v>503</v>
      </c>
      <c r="L147">
        <v>1368</v>
      </c>
      <c r="N147">
        <v>1011</v>
      </c>
      <c r="O147" t="s">
        <v>504</v>
      </c>
      <c r="P147" t="s">
        <v>504</v>
      </c>
      <c r="Q147">
        <v>1</v>
      </c>
      <c r="X147">
        <v>0.3</v>
      </c>
      <c r="Y147">
        <v>0</v>
      </c>
      <c r="Z147">
        <v>237.4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24</v>
      </c>
      <c r="AG147">
        <v>0.14399999999999999</v>
      </c>
      <c r="AH147">
        <v>2</v>
      </c>
      <c r="AI147">
        <v>271790140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ROW(Source!A162)</f>
        <v>162</v>
      </c>
      <c r="B148">
        <v>271790148</v>
      </c>
      <c r="C148">
        <v>271790144</v>
      </c>
      <c r="D148">
        <v>140403176</v>
      </c>
      <c r="E148">
        <v>1</v>
      </c>
      <c r="F148">
        <v>1</v>
      </c>
      <c r="G148">
        <v>1</v>
      </c>
      <c r="H148">
        <v>1</v>
      </c>
      <c r="I148" t="s">
        <v>496</v>
      </c>
      <c r="J148" t="s">
        <v>3</v>
      </c>
      <c r="K148" t="s">
        <v>497</v>
      </c>
      <c r="L148">
        <v>1369</v>
      </c>
      <c r="N148">
        <v>1013</v>
      </c>
      <c r="O148" t="s">
        <v>498</v>
      </c>
      <c r="P148" t="s">
        <v>498</v>
      </c>
      <c r="Q148">
        <v>1</v>
      </c>
      <c r="X148">
        <v>1.1000000000000001</v>
      </c>
      <c r="Y148">
        <v>0</v>
      </c>
      <c r="Z148">
        <v>0</v>
      </c>
      <c r="AA148">
        <v>0</v>
      </c>
      <c r="AB148">
        <v>173.4</v>
      </c>
      <c r="AC148">
        <v>0</v>
      </c>
      <c r="AD148">
        <v>1</v>
      </c>
      <c r="AE148">
        <v>1</v>
      </c>
      <c r="AF148" t="s">
        <v>3</v>
      </c>
      <c r="AG148">
        <v>1.1000000000000001</v>
      </c>
      <c r="AH148">
        <v>2</v>
      </c>
      <c r="AI148">
        <v>271790145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ROW(Source!A162)</f>
        <v>162</v>
      </c>
      <c r="B149">
        <v>271790149</v>
      </c>
      <c r="C149">
        <v>271790144</v>
      </c>
      <c r="D149">
        <v>140403178</v>
      </c>
      <c r="E149">
        <v>1</v>
      </c>
      <c r="F149">
        <v>1</v>
      </c>
      <c r="G149">
        <v>1</v>
      </c>
      <c r="H149">
        <v>1</v>
      </c>
      <c r="I149" t="s">
        <v>499</v>
      </c>
      <c r="J149" t="s">
        <v>3</v>
      </c>
      <c r="K149" t="s">
        <v>500</v>
      </c>
      <c r="L149">
        <v>1369</v>
      </c>
      <c r="N149">
        <v>1013</v>
      </c>
      <c r="O149" t="s">
        <v>498</v>
      </c>
      <c r="P149" t="s">
        <v>498</v>
      </c>
      <c r="Q149">
        <v>1</v>
      </c>
      <c r="X149">
        <v>0.28000000000000003</v>
      </c>
      <c r="Y149">
        <v>0</v>
      </c>
      <c r="Z149">
        <v>0</v>
      </c>
      <c r="AA149">
        <v>0</v>
      </c>
      <c r="AB149">
        <v>173.4</v>
      </c>
      <c r="AC149">
        <v>0</v>
      </c>
      <c r="AD149">
        <v>1</v>
      </c>
      <c r="AE149">
        <v>2</v>
      </c>
      <c r="AF149" t="s">
        <v>3</v>
      </c>
      <c r="AG149">
        <v>0.28000000000000003</v>
      </c>
      <c r="AH149">
        <v>2</v>
      </c>
      <c r="AI149">
        <v>271790146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ROW(Source!A162)</f>
        <v>162</v>
      </c>
      <c r="B150">
        <v>271790150</v>
      </c>
      <c r="C150">
        <v>271790144</v>
      </c>
      <c r="D150">
        <v>140371526</v>
      </c>
      <c r="E150">
        <v>1</v>
      </c>
      <c r="F150">
        <v>1</v>
      </c>
      <c r="G150">
        <v>1</v>
      </c>
      <c r="H150">
        <v>2</v>
      </c>
      <c r="I150" t="s">
        <v>501</v>
      </c>
      <c r="J150" t="s">
        <v>502</v>
      </c>
      <c r="K150" t="s">
        <v>503</v>
      </c>
      <c r="L150">
        <v>1368</v>
      </c>
      <c r="N150">
        <v>1011</v>
      </c>
      <c r="O150" t="s">
        <v>504</v>
      </c>
      <c r="P150" t="s">
        <v>504</v>
      </c>
      <c r="Q150">
        <v>1</v>
      </c>
      <c r="X150">
        <v>0.28000000000000003</v>
      </c>
      <c r="Y150">
        <v>0</v>
      </c>
      <c r="Z150">
        <v>237.4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24</v>
      </c>
      <c r="AG150">
        <v>0.13440000000000002</v>
      </c>
      <c r="AH150">
        <v>2</v>
      </c>
      <c r="AI150">
        <v>271790147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ROW(Source!A163)</f>
        <v>163</v>
      </c>
      <c r="B151">
        <v>271790155</v>
      </c>
      <c r="C151">
        <v>271790151</v>
      </c>
      <c r="D151">
        <v>140403176</v>
      </c>
      <c r="E151">
        <v>1</v>
      </c>
      <c r="F151">
        <v>1</v>
      </c>
      <c r="G151">
        <v>1</v>
      </c>
      <c r="H151">
        <v>1</v>
      </c>
      <c r="I151" t="s">
        <v>496</v>
      </c>
      <c r="J151" t="s">
        <v>3</v>
      </c>
      <c r="K151" t="s">
        <v>497</v>
      </c>
      <c r="L151">
        <v>1369</v>
      </c>
      <c r="N151">
        <v>1013</v>
      </c>
      <c r="O151" t="s">
        <v>498</v>
      </c>
      <c r="P151" t="s">
        <v>498</v>
      </c>
      <c r="Q151">
        <v>1</v>
      </c>
      <c r="X151">
        <v>1</v>
      </c>
      <c r="Y151">
        <v>0</v>
      </c>
      <c r="Z151">
        <v>0</v>
      </c>
      <c r="AA151">
        <v>0</v>
      </c>
      <c r="AB151">
        <v>173.4</v>
      </c>
      <c r="AC151">
        <v>0</v>
      </c>
      <c r="AD151">
        <v>1</v>
      </c>
      <c r="AE151">
        <v>1</v>
      </c>
      <c r="AF151" t="s">
        <v>3</v>
      </c>
      <c r="AG151">
        <v>1</v>
      </c>
      <c r="AH151">
        <v>2</v>
      </c>
      <c r="AI151">
        <v>271790152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ROW(Source!A163)</f>
        <v>163</v>
      </c>
      <c r="B152">
        <v>271790156</v>
      </c>
      <c r="C152">
        <v>271790151</v>
      </c>
      <c r="D152">
        <v>140403178</v>
      </c>
      <c r="E152">
        <v>1</v>
      </c>
      <c r="F152">
        <v>1</v>
      </c>
      <c r="G152">
        <v>1</v>
      </c>
      <c r="H152">
        <v>1</v>
      </c>
      <c r="I152" t="s">
        <v>499</v>
      </c>
      <c r="J152" t="s">
        <v>3</v>
      </c>
      <c r="K152" t="s">
        <v>500</v>
      </c>
      <c r="L152">
        <v>1369</v>
      </c>
      <c r="N152">
        <v>1013</v>
      </c>
      <c r="O152" t="s">
        <v>498</v>
      </c>
      <c r="P152" t="s">
        <v>498</v>
      </c>
      <c r="Q152">
        <v>1</v>
      </c>
      <c r="X152">
        <v>0.25</v>
      </c>
      <c r="Y152">
        <v>0</v>
      </c>
      <c r="Z152">
        <v>0</v>
      </c>
      <c r="AA152">
        <v>0</v>
      </c>
      <c r="AB152">
        <v>173.4</v>
      </c>
      <c r="AC152">
        <v>0</v>
      </c>
      <c r="AD152">
        <v>1</v>
      </c>
      <c r="AE152">
        <v>2</v>
      </c>
      <c r="AF152" t="s">
        <v>3</v>
      </c>
      <c r="AG152">
        <v>0.25</v>
      </c>
      <c r="AH152">
        <v>2</v>
      </c>
      <c r="AI152">
        <v>271790153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ROW(Source!A163)</f>
        <v>163</v>
      </c>
      <c r="B153">
        <v>271790157</v>
      </c>
      <c r="C153">
        <v>271790151</v>
      </c>
      <c r="D153">
        <v>140371526</v>
      </c>
      <c r="E153">
        <v>1</v>
      </c>
      <c r="F153">
        <v>1</v>
      </c>
      <c r="G153">
        <v>1</v>
      </c>
      <c r="H153">
        <v>2</v>
      </c>
      <c r="I153" t="s">
        <v>501</v>
      </c>
      <c r="J153" t="s">
        <v>502</v>
      </c>
      <c r="K153" t="s">
        <v>503</v>
      </c>
      <c r="L153">
        <v>1368</v>
      </c>
      <c r="N153">
        <v>1011</v>
      </c>
      <c r="O153" t="s">
        <v>504</v>
      </c>
      <c r="P153" t="s">
        <v>504</v>
      </c>
      <c r="Q153">
        <v>1</v>
      </c>
      <c r="X153">
        <v>0.25</v>
      </c>
      <c r="Y153">
        <v>0</v>
      </c>
      <c r="Z153">
        <v>237.4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24</v>
      </c>
      <c r="AG153">
        <v>0.12</v>
      </c>
      <c r="AH153">
        <v>2</v>
      </c>
      <c r="AI153">
        <v>271790154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ROW(Source!A164)</f>
        <v>164</v>
      </c>
      <c r="B154">
        <v>271790162</v>
      </c>
      <c r="C154">
        <v>271790158</v>
      </c>
      <c r="D154">
        <v>140403176</v>
      </c>
      <c r="E154">
        <v>1</v>
      </c>
      <c r="F154">
        <v>1</v>
      </c>
      <c r="G154">
        <v>1</v>
      </c>
      <c r="H154">
        <v>1</v>
      </c>
      <c r="I154" t="s">
        <v>496</v>
      </c>
      <c r="J154" t="s">
        <v>3</v>
      </c>
      <c r="K154" t="s">
        <v>497</v>
      </c>
      <c r="L154">
        <v>1369</v>
      </c>
      <c r="N154">
        <v>1013</v>
      </c>
      <c r="O154" t="s">
        <v>498</v>
      </c>
      <c r="P154" t="s">
        <v>498</v>
      </c>
      <c r="Q154">
        <v>1</v>
      </c>
      <c r="X154">
        <v>1.2999999999999998</v>
      </c>
      <c r="Y154">
        <v>0</v>
      </c>
      <c r="Z154">
        <v>0</v>
      </c>
      <c r="AA154">
        <v>0</v>
      </c>
      <c r="AB154">
        <v>173.4</v>
      </c>
      <c r="AC154">
        <v>0</v>
      </c>
      <c r="AD154">
        <v>1</v>
      </c>
      <c r="AE154">
        <v>1</v>
      </c>
      <c r="AF154" t="s">
        <v>3</v>
      </c>
      <c r="AG154">
        <v>1.2999999999999998</v>
      </c>
      <c r="AH154">
        <v>2</v>
      </c>
      <c r="AI154">
        <v>271790159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ROW(Source!A164)</f>
        <v>164</v>
      </c>
      <c r="B155">
        <v>271790163</v>
      </c>
      <c r="C155">
        <v>271790158</v>
      </c>
      <c r="D155">
        <v>140403178</v>
      </c>
      <c r="E155">
        <v>1</v>
      </c>
      <c r="F155">
        <v>1</v>
      </c>
      <c r="G155">
        <v>1</v>
      </c>
      <c r="H155">
        <v>1</v>
      </c>
      <c r="I155" t="s">
        <v>499</v>
      </c>
      <c r="J155" t="s">
        <v>3</v>
      </c>
      <c r="K155" t="s">
        <v>500</v>
      </c>
      <c r="L155">
        <v>1369</v>
      </c>
      <c r="N155">
        <v>1013</v>
      </c>
      <c r="O155" t="s">
        <v>498</v>
      </c>
      <c r="P155" t="s">
        <v>498</v>
      </c>
      <c r="Q155">
        <v>1</v>
      </c>
      <c r="X155">
        <v>0.33</v>
      </c>
      <c r="Y155">
        <v>0</v>
      </c>
      <c r="Z155">
        <v>0</v>
      </c>
      <c r="AA155">
        <v>0</v>
      </c>
      <c r="AB155">
        <v>173.4</v>
      </c>
      <c r="AC155">
        <v>0</v>
      </c>
      <c r="AD155">
        <v>1</v>
      </c>
      <c r="AE155">
        <v>2</v>
      </c>
      <c r="AF155" t="s">
        <v>3</v>
      </c>
      <c r="AG155">
        <v>0.33</v>
      </c>
      <c r="AH155">
        <v>2</v>
      </c>
      <c r="AI155">
        <v>271790160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ROW(Source!A164)</f>
        <v>164</v>
      </c>
      <c r="B156">
        <v>271790164</v>
      </c>
      <c r="C156">
        <v>271790158</v>
      </c>
      <c r="D156">
        <v>140371526</v>
      </c>
      <c r="E156">
        <v>1</v>
      </c>
      <c r="F156">
        <v>1</v>
      </c>
      <c r="G156">
        <v>1</v>
      </c>
      <c r="H156">
        <v>2</v>
      </c>
      <c r="I156" t="s">
        <v>501</v>
      </c>
      <c r="J156" t="s">
        <v>502</v>
      </c>
      <c r="K156" t="s">
        <v>503</v>
      </c>
      <c r="L156">
        <v>1368</v>
      </c>
      <c r="N156">
        <v>1011</v>
      </c>
      <c r="O156" t="s">
        <v>504</v>
      </c>
      <c r="P156" t="s">
        <v>504</v>
      </c>
      <c r="Q156">
        <v>1</v>
      </c>
      <c r="X156">
        <v>0.33</v>
      </c>
      <c r="Y156">
        <v>0</v>
      </c>
      <c r="Z156">
        <v>237.4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24</v>
      </c>
      <c r="AG156">
        <v>0.15840000000000001</v>
      </c>
      <c r="AH156">
        <v>2</v>
      </c>
      <c r="AI156">
        <v>271790161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ROW(Source!A165)</f>
        <v>165</v>
      </c>
      <c r="B157">
        <v>271790169</v>
      </c>
      <c r="C157">
        <v>271790165</v>
      </c>
      <c r="D157">
        <v>140403176</v>
      </c>
      <c r="E157">
        <v>1</v>
      </c>
      <c r="F157">
        <v>1</v>
      </c>
      <c r="G157">
        <v>1</v>
      </c>
      <c r="H157">
        <v>1</v>
      </c>
      <c r="I157" t="s">
        <v>496</v>
      </c>
      <c r="J157" t="s">
        <v>3</v>
      </c>
      <c r="K157" t="s">
        <v>497</v>
      </c>
      <c r="L157">
        <v>1369</v>
      </c>
      <c r="N157">
        <v>1013</v>
      </c>
      <c r="O157" t="s">
        <v>498</v>
      </c>
      <c r="P157" t="s">
        <v>498</v>
      </c>
      <c r="Q157">
        <v>1</v>
      </c>
      <c r="X157">
        <v>1.2999999999999998</v>
      </c>
      <c r="Y157">
        <v>0</v>
      </c>
      <c r="Z157">
        <v>0</v>
      </c>
      <c r="AA157">
        <v>0</v>
      </c>
      <c r="AB157">
        <v>173.4</v>
      </c>
      <c r="AC157">
        <v>0</v>
      </c>
      <c r="AD157">
        <v>1</v>
      </c>
      <c r="AE157">
        <v>1</v>
      </c>
      <c r="AF157" t="s">
        <v>3</v>
      </c>
      <c r="AG157">
        <v>1.2999999999999998</v>
      </c>
      <c r="AH157">
        <v>2</v>
      </c>
      <c r="AI157">
        <v>271790166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ROW(Source!A165)</f>
        <v>165</v>
      </c>
      <c r="B158">
        <v>271790170</v>
      </c>
      <c r="C158">
        <v>271790165</v>
      </c>
      <c r="D158">
        <v>140403178</v>
      </c>
      <c r="E158">
        <v>1</v>
      </c>
      <c r="F158">
        <v>1</v>
      </c>
      <c r="G158">
        <v>1</v>
      </c>
      <c r="H158">
        <v>1</v>
      </c>
      <c r="I158" t="s">
        <v>499</v>
      </c>
      <c r="J158" t="s">
        <v>3</v>
      </c>
      <c r="K158" t="s">
        <v>500</v>
      </c>
      <c r="L158">
        <v>1369</v>
      </c>
      <c r="N158">
        <v>1013</v>
      </c>
      <c r="O158" t="s">
        <v>498</v>
      </c>
      <c r="P158" t="s">
        <v>498</v>
      </c>
      <c r="Q158">
        <v>1</v>
      </c>
      <c r="X158">
        <v>0.33</v>
      </c>
      <c r="Y158">
        <v>0</v>
      </c>
      <c r="Z158">
        <v>0</v>
      </c>
      <c r="AA158">
        <v>0</v>
      </c>
      <c r="AB158">
        <v>173.4</v>
      </c>
      <c r="AC158">
        <v>0</v>
      </c>
      <c r="AD158">
        <v>1</v>
      </c>
      <c r="AE158">
        <v>2</v>
      </c>
      <c r="AF158" t="s">
        <v>3</v>
      </c>
      <c r="AG158">
        <v>0.33</v>
      </c>
      <c r="AH158">
        <v>2</v>
      </c>
      <c r="AI158">
        <v>271790167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ROW(Source!A165)</f>
        <v>165</v>
      </c>
      <c r="B159">
        <v>271790171</v>
      </c>
      <c r="C159">
        <v>271790165</v>
      </c>
      <c r="D159">
        <v>140371526</v>
      </c>
      <c r="E159">
        <v>1</v>
      </c>
      <c r="F159">
        <v>1</v>
      </c>
      <c r="G159">
        <v>1</v>
      </c>
      <c r="H159">
        <v>2</v>
      </c>
      <c r="I159" t="s">
        <v>501</v>
      </c>
      <c r="J159" t="s">
        <v>502</v>
      </c>
      <c r="K159" t="s">
        <v>503</v>
      </c>
      <c r="L159">
        <v>1368</v>
      </c>
      <c r="N159">
        <v>1011</v>
      </c>
      <c r="O159" t="s">
        <v>504</v>
      </c>
      <c r="P159" t="s">
        <v>504</v>
      </c>
      <c r="Q159">
        <v>1</v>
      </c>
      <c r="X159">
        <v>0.33</v>
      </c>
      <c r="Y159">
        <v>0</v>
      </c>
      <c r="Z159">
        <v>237.4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24</v>
      </c>
      <c r="AG159">
        <v>0.15840000000000001</v>
      </c>
      <c r="AH159">
        <v>2</v>
      </c>
      <c r="AI159">
        <v>271790168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ROW(Source!A166)</f>
        <v>166</v>
      </c>
      <c r="B160">
        <v>271790176</v>
      </c>
      <c r="C160">
        <v>271790172</v>
      </c>
      <c r="D160">
        <v>140403176</v>
      </c>
      <c r="E160">
        <v>1</v>
      </c>
      <c r="F160">
        <v>1</v>
      </c>
      <c r="G160">
        <v>1</v>
      </c>
      <c r="H160">
        <v>1</v>
      </c>
      <c r="I160" t="s">
        <v>496</v>
      </c>
      <c r="J160" t="s">
        <v>3</v>
      </c>
      <c r="K160" t="s">
        <v>497</v>
      </c>
      <c r="L160">
        <v>1369</v>
      </c>
      <c r="N160">
        <v>1013</v>
      </c>
      <c r="O160" t="s">
        <v>498</v>
      </c>
      <c r="P160" t="s">
        <v>498</v>
      </c>
      <c r="Q160">
        <v>1</v>
      </c>
      <c r="X160">
        <v>1.2999999999999998</v>
      </c>
      <c r="Y160">
        <v>0</v>
      </c>
      <c r="Z160">
        <v>0</v>
      </c>
      <c r="AA160">
        <v>0</v>
      </c>
      <c r="AB160">
        <v>173.4</v>
      </c>
      <c r="AC160">
        <v>0</v>
      </c>
      <c r="AD160">
        <v>1</v>
      </c>
      <c r="AE160">
        <v>1</v>
      </c>
      <c r="AF160" t="s">
        <v>3</v>
      </c>
      <c r="AG160">
        <v>1.2999999999999998</v>
      </c>
      <c r="AH160">
        <v>2</v>
      </c>
      <c r="AI160">
        <v>271790173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ROW(Source!A166)</f>
        <v>166</v>
      </c>
      <c r="B161">
        <v>271790177</v>
      </c>
      <c r="C161">
        <v>271790172</v>
      </c>
      <c r="D161">
        <v>140403178</v>
      </c>
      <c r="E161">
        <v>1</v>
      </c>
      <c r="F161">
        <v>1</v>
      </c>
      <c r="G161">
        <v>1</v>
      </c>
      <c r="H161">
        <v>1</v>
      </c>
      <c r="I161" t="s">
        <v>499</v>
      </c>
      <c r="J161" t="s">
        <v>3</v>
      </c>
      <c r="K161" t="s">
        <v>500</v>
      </c>
      <c r="L161">
        <v>1369</v>
      </c>
      <c r="N161">
        <v>1013</v>
      </c>
      <c r="O161" t="s">
        <v>498</v>
      </c>
      <c r="P161" t="s">
        <v>498</v>
      </c>
      <c r="Q161">
        <v>1</v>
      </c>
      <c r="X161">
        <v>0.33</v>
      </c>
      <c r="Y161">
        <v>0</v>
      </c>
      <c r="Z161">
        <v>0</v>
      </c>
      <c r="AA161">
        <v>0</v>
      </c>
      <c r="AB161">
        <v>173.4</v>
      </c>
      <c r="AC161">
        <v>0</v>
      </c>
      <c r="AD161">
        <v>1</v>
      </c>
      <c r="AE161">
        <v>2</v>
      </c>
      <c r="AF161" t="s">
        <v>3</v>
      </c>
      <c r="AG161">
        <v>0.33</v>
      </c>
      <c r="AH161">
        <v>2</v>
      </c>
      <c r="AI161">
        <v>271790174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ROW(Source!A166)</f>
        <v>166</v>
      </c>
      <c r="B162">
        <v>271790178</v>
      </c>
      <c r="C162">
        <v>271790172</v>
      </c>
      <c r="D162">
        <v>140371526</v>
      </c>
      <c r="E162">
        <v>1</v>
      </c>
      <c r="F162">
        <v>1</v>
      </c>
      <c r="G162">
        <v>1</v>
      </c>
      <c r="H162">
        <v>2</v>
      </c>
      <c r="I162" t="s">
        <v>501</v>
      </c>
      <c r="J162" t="s">
        <v>502</v>
      </c>
      <c r="K162" t="s">
        <v>503</v>
      </c>
      <c r="L162">
        <v>1368</v>
      </c>
      <c r="N162">
        <v>1011</v>
      </c>
      <c r="O162" t="s">
        <v>504</v>
      </c>
      <c r="P162" t="s">
        <v>504</v>
      </c>
      <c r="Q162">
        <v>1</v>
      </c>
      <c r="X162">
        <v>0.33</v>
      </c>
      <c r="Y162">
        <v>0</v>
      </c>
      <c r="Z162">
        <v>237.4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24</v>
      </c>
      <c r="AG162">
        <v>0.15840000000000001</v>
      </c>
      <c r="AH162">
        <v>2</v>
      </c>
      <c r="AI162">
        <v>271790175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ROW(Source!A167)</f>
        <v>167</v>
      </c>
      <c r="B163">
        <v>271790183</v>
      </c>
      <c r="C163">
        <v>271790179</v>
      </c>
      <c r="D163">
        <v>140403176</v>
      </c>
      <c r="E163">
        <v>1</v>
      </c>
      <c r="F163">
        <v>1</v>
      </c>
      <c r="G163">
        <v>1</v>
      </c>
      <c r="H163">
        <v>1</v>
      </c>
      <c r="I163" t="s">
        <v>496</v>
      </c>
      <c r="J163" t="s">
        <v>3</v>
      </c>
      <c r="K163" t="s">
        <v>497</v>
      </c>
      <c r="L163">
        <v>1369</v>
      </c>
      <c r="N163">
        <v>1013</v>
      </c>
      <c r="O163" t="s">
        <v>498</v>
      </c>
      <c r="P163" t="s">
        <v>498</v>
      </c>
      <c r="Q163">
        <v>1</v>
      </c>
      <c r="X163">
        <v>1.9</v>
      </c>
      <c r="Y163">
        <v>0</v>
      </c>
      <c r="Z163">
        <v>0</v>
      </c>
      <c r="AA163">
        <v>0</v>
      </c>
      <c r="AB163">
        <v>173.4</v>
      </c>
      <c r="AC163">
        <v>0</v>
      </c>
      <c r="AD163">
        <v>1</v>
      </c>
      <c r="AE163">
        <v>1</v>
      </c>
      <c r="AF163" t="s">
        <v>3</v>
      </c>
      <c r="AG163">
        <v>1.9</v>
      </c>
      <c r="AH163">
        <v>2</v>
      </c>
      <c r="AI163">
        <v>271790180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ROW(Source!A167)</f>
        <v>167</v>
      </c>
      <c r="B164">
        <v>271790184</v>
      </c>
      <c r="C164">
        <v>271790179</v>
      </c>
      <c r="D164">
        <v>140403178</v>
      </c>
      <c r="E164">
        <v>1</v>
      </c>
      <c r="F164">
        <v>1</v>
      </c>
      <c r="G164">
        <v>1</v>
      </c>
      <c r="H164">
        <v>1</v>
      </c>
      <c r="I164" t="s">
        <v>499</v>
      </c>
      <c r="J164" t="s">
        <v>3</v>
      </c>
      <c r="K164" t="s">
        <v>500</v>
      </c>
      <c r="L164">
        <v>1369</v>
      </c>
      <c r="N164">
        <v>1013</v>
      </c>
      <c r="O164" t="s">
        <v>498</v>
      </c>
      <c r="P164" t="s">
        <v>498</v>
      </c>
      <c r="Q164">
        <v>1</v>
      </c>
      <c r="X164">
        <v>0.48</v>
      </c>
      <c r="Y164">
        <v>0</v>
      </c>
      <c r="Z164">
        <v>0</v>
      </c>
      <c r="AA164">
        <v>0</v>
      </c>
      <c r="AB164">
        <v>173.4</v>
      </c>
      <c r="AC164">
        <v>0</v>
      </c>
      <c r="AD164">
        <v>1</v>
      </c>
      <c r="AE164">
        <v>2</v>
      </c>
      <c r="AF164" t="s">
        <v>3</v>
      </c>
      <c r="AG164">
        <v>0.48</v>
      </c>
      <c r="AH164">
        <v>2</v>
      </c>
      <c r="AI164">
        <v>271790181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ROW(Source!A167)</f>
        <v>167</v>
      </c>
      <c r="B165">
        <v>271790185</v>
      </c>
      <c r="C165">
        <v>271790179</v>
      </c>
      <c r="D165">
        <v>140371526</v>
      </c>
      <c r="E165">
        <v>1</v>
      </c>
      <c r="F165">
        <v>1</v>
      </c>
      <c r="G165">
        <v>1</v>
      </c>
      <c r="H165">
        <v>2</v>
      </c>
      <c r="I165" t="s">
        <v>501</v>
      </c>
      <c r="J165" t="s">
        <v>502</v>
      </c>
      <c r="K165" t="s">
        <v>503</v>
      </c>
      <c r="L165">
        <v>1368</v>
      </c>
      <c r="N165">
        <v>1011</v>
      </c>
      <c r="O165" t="s">
        <v>504</v>
      </c>
      <c r="P165" t="s">
        <v>504</v>
      </c>
      <c r="Q165">
        <v>1</v>
      </c>
      <c r="X165">
        <v>0.48</v>
      </c>
      <c r="Y165">
        <v>0</v>
      </c>
      <c r="Z165">
        <v>237.4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24</v>
      </c>
      <c r="AG165">
        <v>0.23039999999999999</v>
      </c>
      <c r="AH165">
        <v>2</v>
      </c>
      <c r="AI165">
        <v>271790182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ROW(Source!A168)</f>
        <v>168</v>
      </c>
      <c r="B166">
        <v>271790190</v>
      </c>
      <c r="C166">
        <v>271790186</v>
      </c>
      <c r="D166">
        <v>140403176</v>
      </c>
      <c r="E166">
        <v>1</v>
      </c>
      <c r="F166">
        <v>1</v>
      </c>
      <c r="G166">
        <v>1</v>
      </c>
      <c r="H166">
        <v>1</v>
      </c>
      <c r="I166" t="s">
        <v>496</v>
      </c>
      <c r="J166" t="s">
        <v>3</v>
      </c>
      <c r="K166" t="s">
        <v>497</v>
      </c>
      <c r="L166">
        <v>1369</v>
      </c>
      <c r="N166">
        <v>1013</v>
      </c>
      <c r="O166" t="s">
        <v>498</v>
      </c>
      <c r="P166" t="s">
        <v>498</v>
      </c>
      <c r="Q166">
        <v>1</v>
      </c>
      <c r="X166">
        <v>1.2999999999999998</v>
      </c>
      <c r="Y166">
        <v>0</v>
      </c>
      <c r="Z166">
        <v>0</v>
      </c>
      <c r="AA166">
        <v>0</v>
      </c>
      <c r="AB166">
        <v>173.4</v>
      </c>
      <c r="AC166">
        <v>0</v>
      </c>
      <c r="AD166">
        <v>1</v>
      </c>
      <c r="AE166">
        <v>1</v>
      </c>
      <c r="AF166" t="s">
        <v>3</v>
      </c>
      <c r="AG166">
        <v>1.2999999999999998</v>
      </c>
      <c r="AH166">
        <v>2</v>
      </c>
      <c r="AI166">
        <v>271790187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ROW(Source!A168)</f>
        <v>168</v>
      </c>
      <c r="B167">
        <v>271790191</v>
      </c>
      <c r="C167">
        <v>271790186</v>
      </c>
      <c r="D167">
        <v>140403178</v>
      </c>
      <c r="E167">
        <v>1</v>
      </c>
      <c r="F167">
        <v>1</v>
      </c>
      <c r="G167">
        <v>1</v>
      </c>
      <c r="H167">
        <v>1</v>
      </c>
      <c r="I167" t="s">
        <v>499</v>
      </c>
      <c r="J167" t="s">
        <v>3</v>
      </c>
      <c r="K167" t="s">
        <v>500</v>
      </c>
      <c r="L167">
        <v>1369</v>
      </c>
      <c r="N167">
        <v>1013</v>
      </c>
      <c r="O167" t="s">
        <v>498</v>
      </c>
      <c r="P167" t="s">
        <v>498</v>
      </c>
      <c r="Q167">
        <v>1</v>
      </c>
      <c r="X167">
        <v>0.33</v>
      </c>
      <c r="Y167">
        <v>0</v>
      </c>
      <c r="Z167">
        <v>0</v>
      </c>
      <c r="AA167">
        <v>0</v>
      </c>
      <c r="AB167">
        <v>173.4</v>
      </c>
      <c r="AC167">
        <v>0</v>
      </c>
      <c r="AD167">
        <v>1</v>
      </c>
      <c r="AE167">
        <v>2</v>
      </c>
      <c r="AF167" t="s">
        <v>3</v>
      </c>
      <c r="AG167">
        <v>0.33</v>
      </c>
      <c r="AH167">
        <v>2</v>
      </c>
      <c r="AI167">
        <v>271790188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ROW(Source!A168)</f>
        <v>168</v>
      </c>
      <c r="B168">
        <v>271790192</v>
      </c>
      <c r="C168">
        <v>271790186</v>
      </c>
      <c r="D168">
        <v>140371526</v>
      </c>
      <c r="E168">
        <v>1</v>
      </c>
      <c r="F168">
        <v>1</v>
      </c>
      <c r="G168">
        <v>1</v>
      </c>
      <c r="H168">
        <v>2</v>
      </c>
      <c r="I168" t="s">
        <v>501</v>
      </c>
      <c r="J168" t="s">
        <v>502</v>
      </c>
      <c r="K168" t="s">
        <v>503</v>
      </c>
      <c r="L168">
        <v>1368</v>
      </c>
      <c r="N168">
        <v>1011</v>
      </c>
      <c r="O168" t="s">
        <v>504</v>
      </c>
      <c r="P168" t="s">
        <v>504</v>
      </c>
      <c r="Q168">
        <v>1</v>
      </c>
      <c r="X168">
        <v>0.33</v>
      </c>
      <c r="Y168">
        <v>0</v>
      </c>
      <c r="Z168">
        <v>237.4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24</v>
      </c>
      <c r="AG168">
        <v>0.15840000000000001</v>
      </c>
      <c r="AH168">
        <v>2</v>
      </c>
      <c r="AI168">
        <v>271790189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ROW(Source!A169)</f>
        <v>169</v>
      </c>
      <c r="B169">
        <v>271790197</v>
      </c>
      <c r="C169">
        <v>271790193</v>
      </c>
      <c r="D169">
        <v>140403176</v>
      </c>
      <c r="E169">
        <v>1</v>
      </c>
      <c r="F169">
        <v>1</v>
      </c>
      <c r="G169">
        <v>1</v>
      </c>
      <c r="H169">
        <v>1</v>
      </c>
      <c r="I169" t="s">
        <v>496</v>
      </c>
      <c r="J169" t="s">
        <v>3</v>
      </c>
      <c r="K169" t="s">
        <v>497</v>
      </c>
      <c r="L169">
        <v>1369</v>
      </c>
      <c r="N169">
        <v>1013</v>
      </c>
      <c r="O169" t="s">
        <v>498</v>
      </c>
      <c r="P169" t="s">
        <v>498</v>
      </c>
      <c r="Q169">
        <v>1</v>
      </c>
      <c r="X169">
        <v>1.9</v>
      </c>
      <c r="Y169">
        <v>0</v>
      </c>
      <c r="Z169">
        <v>0</v>
      </c>
      <c r="AA169">
        <v>0</v>
      </c>
      <c r="AB169">
        <v>173.4</v>
      </c>
      <c r="AC169">
        <v>0</v>
      </c>
      <c r="AD169">
        <v>1</v>
      </c>
      <c r="AE169">
        <v>1</v>
      </c>
      <c r="AF169" t="s">
        <v>3</v>
      </c>
      <c r="AG169">
        <v>1.9</v>
      </c>
      <c r="AH169">
        <v>2</v>
      </c>
      <c r="AI169">
        <v>271790194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ROW(Source!A169)</f>
        <v>169</v>
      </c>
      <c r="B170">
        <v>271790198</v>
      </c>
      <c r="C170">
        <v>271790193</v>
      </c>
      <c r="D170">
        <v>140403178</v>
      </c>
      <c r="E170">
        <v>1</v>
      </c>
      <c r="F170">
        <v>1</v>
      </c>
      <c r="G170">
        <v>1</v>
      </c>
      <c r="H170">
        <v>1</v>
      </c>
      <c r="I170" t="s">
        <v>499</v>
      </c>
      <c r="J170" t="s">
        <v>3</v>
      </c>
      <c r="K170" t="s">
        <v>500</v>
      </c>
      <c r="L170">
        <v>1369</v>
      </c>
      <c r="N170">
        <v>1013</v>
      </c>
      <c r="O170" t="s">
        <v>498</v>
      </c>
      <c r="P170" t="s">
        <v>498</v>
      </c>
      <c r="Q170">
        <v>1</v>
      </c>
      <c r="X170">
        <v>0.48</v>
      </c>
      <c r="Y170">
        <v>0</v>
      </c>
      <c r="Z170">
        <v>0</v>
      </c>
      <c r="AA170">
        <v>0</v>
      </c>
      <c r="AB170">
        <v>173.4</v>
      </c>
      <c r="AC170">
        <v>0</v>
      </c>
      <c r="AD170">
        <v>1</v>
      </c>
      <c r="AE170">
        <v>2</v>
      </c>
      <c r="AF170" t="s">
        <v>3</v>
      </c>
      <c r="AG170">
        <v>0.48</v>
      </c>
      <c r="AH170">
        <v>2</v>
      </c>
      <c r="AI170">
        <v>271790195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ROW(Source!A169)</f>
        <v>169</v>
      </c>
      <c r="B171">
        <v>271790199</v>
      </c>
      <c r="C171">
        <v>271790193</v>
      </c>
      <c r="D171">
        <v>140371526</v>
      </c>
      <c r="E171">
        <v>1</v>
      </c>
      <c r="F171">
        <v>1</v>
      </c>
      <c r="G171">
        <v>1</v>
      </c>
      <c r="H171">
        <v>2</v>
      </c>
      <c r="I171" t="s">
        <v>501</v>
      </c>
      <c r="J171" t="s">
        <v>502</v>
      </c>
      <c r="K171" t="s">
        <v>503</v>
      </c>
      <c r="L171">
        <v>1368</v>
      </c>
      <c r="N171">
        <v>1011</v>
      </c>
      <c r="O171" t="s">
        <v>504</v>
      </c>
      <c r="P171" t="s">
        <v>504</v>
      </c>
      <c r="Q171">
        <v>1</v>
      </c>
      <c r="X171">
        <v>0.48</v>
      </c>
      <c r="Y171">
        <v>0</v>
      </c>
      <c r="Z171">
        <v>237.4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24</v>
      </c>
      <c r="AG171">
        <v>0.23039999999999999</v>
      </c>
      <c r="AH171">
        <v>2</v>
      </c>
      <c r="AI171">
        <v>271790196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ROW(Source!A170)</f>
        <v>170</v>
      </c>
      <c r="B172">
        <v>271790204</v>
      </c>
      <c r="C172">
        <v>271790200</v>
      </c>
      <c r="D172">
        <v>140403176</v>
      </c>
      <c r="E172">
        <v>1</v>
      </c>
      <c r="F172">
        <v>1</v>
      </c>
      <c r="G172">
        <v>1</v>
      </c>
      <c r="H172">
        <v>1</v>
      </c>
      <c r="I172" t="s">
        <v>496</v>
      </c>
      <c r="J172" t="s">
        <v>3</v>
      </c>
      <c r="K172" t="s">
        <v>497</v>
      </c>
      <c r="L172">
        <v>1369</v>
      </c>
      <c r="N172">
        <v>1013</v>
      </c>
      <c r="O172" t="s">
        <v>498</v>
      </c>
      <c r="P172" t="s">
        <v>498</v>
      </c>
      <c r="Q172">
        <v>1</v>
      </c>
      <c r="X172">
        <v>1</v>
      </c>
      <c r="Y172">
        <v>0</v>
      </c>
      <c r="Z172">
        <v>0</v>
      </c>
      <c r="AA172">
        <v>0</v>
      </c>
      <c r="AB172">
        <v>173.4</v>
      </c>
      <c r="AC172">
        <v>0</v>
      </c>
      <c r="AD172">
        <v>1</v>
      </c>
      <c r="AE172">
        <v>1</v>
      </c>
      <c r="AF172" t="s">
        <v>3</v>
      </c>
      <c r="AG172">
        <v>1</v>
      </c>
      <c r="AH172">
        <v>2</v>
      </c>
      <c r="AI172">
        <v>271790201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ROW(Source!A170)</f>
        <v>170</v>
      </c>
      <c r="B173">
        <v>271790205</v>
      </c>
      <c r="C173">
        <v>271790200</v>
      </c>
      <c r="D173">
        <v>140403178</v>
      </c>
      <c r="E173">
        <v>1</v>
      </c>
      <c r="F173">
        <v>1</v>
      </c>
      <c r="G173">
        <v>1</v>
      </c>
      <c r="H173">
        <v>1</v>
      </c>
      <c r="I173" t="s">
        <v>499</v>
      </c>
      <c r="J173" t="s">
        <v>3</v>
      </c>
      <c r="K173" t="s">
        <v>500</v>
      </c>
      <c r="L173">
        <v>1369</v>
      </c>
      <c r="N173">
        <v>1013</v>
      </c>
      <c r="O173" t="s">
        <v>498</v>
      </c>
      <c r="P173" t="s">
        <v>498</v>
      </c>
      <c r="Q173">
        <v>1</v>
      </c>
      <c r="X173">
        <v>0.25</v>
      </c>
      <c r="Y173">
        <v>0</v>
      </c>
      <c r="Z173">
        <v>0</v>
      </c>
      <c r="AA173">
        <v>0</v>
      </c>
      <c r="AB173">
        <v>173.4</v>
      </c>
      <c r="AC173">
        <v>0</v>
      </c>
      <c r="AD173">
        <v>1</v>
      </c>
      <c r="AE173">
        <v>2</v>
      </c>
      <c r="AF173" t="s">
        <v>3</v>
      </c>
      <c r="AG173">
        <v>0.25</v>
      </c>
      <c r="AH173">
        <v>2</v>
      </c>
      <c r="AI173">
        <v>271790202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ROW(Source!A170)</f>
        <v>170</v>
      </c>
      <c r="B174">
        <v>271790206</v>
      </c>
      <c r="C174">
        <v>271790200</v>
      </c>
      <c r="D174">
        <v>140371526</v>
      </c>
      <c r="E174">
        <v>1</v>
      </c>
      <c r="F174">
        <v>1</v>
      </c>
      <c r="G174">
        <v>1</v>
      </c>
      <c r="H174">
        <v>2</v>
      </c>
      <c r="I174" t="s">
        <v>501</v>
      </c>
      <c r="J174" t="s">
        <v>502</v>
      </c>
      <c r="K174" t="s">
        <v>503</v>
      </c>
      <c r="L174">
        <v>1368</v>
      </c>
      <c r="N174">
        <v>1011</v>
      </c>
      <c r="O174" t="s">
        <v>504</v>
      </c>
      <c r="P174" t="s">
        <v>504</v>
      </c>
      <c r="Q174">
        <v>1</v>
      </c>
      <c r="X174">
        <v>0.25</v>
      </c>
      <c r="Y174">
        <v>0</v>
      </c>
      <c r="Z174">
        <v>237.4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24</v>
      </c>
      <c r="AG174">
        <v>0.12</v>
      </c>
      <c r="AH174">
        <v>2</v>
      </c>
      <c r="AI174">
        <v>271790203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ROW(Source!A171)</f>
        <v>171</v>
      </c>
      <c r="B175">
        <v>271790211</v>
      </c>
      <c r="C175">
        <v>271790207</v>
      </c>
      <c r="D175">
        <v>140403176</v>
      </c>
      <c r="E175">
        <v>1</v>
      </c>
      <c r="F175">
        <v>1</v>
      </c>
      <c r="G175">
        <v>1</v>
      </c>
      <c r="H175">
        <v>1</v>
      </c>
      <c r="I175" t="s">
        <v>496</v>
      </c>
      <c r="J175" t="s">
        <v>3</v>
      </c>
      <c r="K175" t="s">
        <v>497</v>
      </c>
      <c r="L175">
        <v>1369</v>
      </c>
      <c r="N175">
        <v>1013</v>
      </c>
      <c r="O175" t="s">
        <v>498</v>
      </c>
      <c r="P175" t="s">
        <v>498</v>
      </c>
      <c r="Q175">
        <v>1</v>
      </c>
      <c r="X175">
        <v>0.6</v>
      </c>
      <c r="Y175">
        <v>0</v>
      </c>
      <c r="Z175">
        <v>0</v>
      </c>
      <c r="AA175">
        <v>0</v>
      </c>
      <c r="AB175">
        <v>173.4</v>
      </c>
      <c r="AC175">
        <v>0</v>
      </c>
      <c r="AD175">
        <v>1</v>
      </c>
      <c r="AE175">
        <v>1</v>
      </c>
      <c r="AF175" t="s">
        <v>3</v>
      </c>
      <c r="AG175">
        <v>0.6</v>
      </c>
      <c r="AH175">
        <v>2</v>
      </c>
      <c r="AI175">
        <v>271790208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ROW(Source!A171)</f>
        <v>171</v>
      </c>
      <c r="B176">
        <v>271790212</v>
      </c>
      <c r="C176">
        <v>271790207</v>
      </c>
      <c r="D176">
        <v>140403395</v>
      </c>
      <c r="E176">
        <v>1</v>
      </c>
      <c r="F176">
        <v>1</v>
      </c>
      <c r="G176">
        <v>1</v>
      </c>
      <c r="H176">
        <v>1</v>
      </c>
      <c r="I176" t="s">
        <v>505</v>
      </c>
      <c r="J176" t="s">
        <v>3</v>
      </c>
      <c r="K176" t="s">
        <v>506</v>
      </c>
      <c r="L176">
        <v>1369</v>
      </c>
      <c r="N176">
        <v>1013</v>
      </c>
      <c r="O176" t="s">
        <v>498</v>
      </c>
      <c r="P176" t="s">
        <v>498</v>
      </c>
      <c r="Q176">
        <v>1</v>
      </c>
      <c r="X176">
        <v>0.3</v>
      </c>
      <c r="Y176">
        <v>0</v>
      </c>
      <c r="Z176">
        <v>0</v>
      </c>
      <c r="AA176">
        <v>0</v>
      </c>
      <c r="AB176">
        <v>221.5</v>
      </c>
      <c r="AC176">
        <v>0</v>
      </c>
      <c r="AD176">
        <v>1</v>
      </c>
      <c r="AE176">
        <v>2</v>
      </c>
      <c r="AF176" t="s">
        <v>3</v>
      </c>
      <c r="AG176">
        <v>0.3</v>
      </c>
      <c r="AH176">
        <v>2</v>
      </c>
      <c r="AI176">
        <v>271790209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ROW(Source!A171)</f>
        <v>171</v>
      </c>
      <c r="B177">
        <v>271790213</v>
      </c>
      <c r="C177">
        <v>271790207</v>
      </c>
      <c r="D177">
        <v>140371490</v>
      </c>
      <c r="E177">
        <v>1</v>
      </c>
      <c r="F177">
        <v>1</v>
      </c>
      <c r="G177">
        <v>1</v>
      </c>
      <c r="H177">
        <v>2</v>
      </c>
      <c r="I177" t="s">
        <v>507</v>
      </c>
      <c r="J177" t="s">
        <v>508</v>
      </c>
      <c r="K177" t="s">
        <v>509</v>
      </c>
      <c r="L177">
        <v>1368</v>
      </c>
      <c r="N177">
        <v>1011</v>
      </c>
      <c r="O177" t="s">
        <v>504</v>
      </c>
      <c r="P177" t="s">
        <v>504</v>
      </c>
      <c r="Q177">
        <v>1</v>
      </c>
      <c r="X177">
        <v>0.3</v>
      </c>
      <c r="Y177">
        <v>0</v>
      </c>
      <c r="Z177">
        <v>977.59999999999991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24</v>
      </c>
      <c r="AG177">
        <v>0.14399999999999999</v>
      </c>
      <c r="AH177">
        <v>2</v>
      </c>
      <c r="AI177">
        <v>271790210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ROW(Source!A172)</f>
        <v>172</v>
      </c>
      <c r="B178">
        <v>271790218</v>
      </c>
      <c r="C178">
        <v>271790214</v>
      </c>
      <c r="D178">
        <v>140403176</v>
      </c>
      <c r="E178">
        <v>1</v>
      </c>
      <c r="F178">
        <v>1</v>
      </c>
      <c r="G178">
        <v>1</v>
      </c>
      <c r="H178">
        <v>1</v>
      </c>
      <c r="I178" t="s">
        <v>496</v>
      </c>
      <c r="J178" t="s">
        <v>3</v>
      </c>
      <c r="K178" t="s">
        <v>497</v>
      </c>
      <c r="L178">
        <v>1369</v>
      </c>
      <c r="N178">
        <v>1013</v>
      </c>
      <c r="O178" t="s">
        <v>498</v>
      </c>
      <c r="P178" t="s">
        <v>498</v>
      </c>
      <c r="Q178">
        <v>1</v>
      </c>
      <c r="X178">
        <v>0.4</v>
      </c>
      <c r="Y178">
        <v>0</v>
      </c>
      <c r="Z178">
        <v>0</v>
      </c>
      <c r="AA178">
        <v>0</v>
      </c>
      <c r="AB178">
        <v>173.4</v>
      </c>
      <c r="AC178">
        <v>0</v>
      </c>
      <c r="AD178">
        <v>1</v>
      </c>
      <c r="AE178">
        <v>1</v>
      </c>
      <c r="AF178" t="s">
        <v>3</v>
      </c>
      <c r="AG178">
        <v>0.4</v>
      </c>
      <c r="AH178">
        <v>2</v>
      </c>
      <c r="AI178">
        <v>271790215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ROW(Source!A172)</f>
        <v>172</v>
      </c>
      <c r="B179">
        <v>271790219</v>
      </c>
      <c r="C179">
        <v>271790214</v>
      </c>
      <c r="D179">
        <v>140403395</v>
      </c>
      <c r="E179">
        <v>1</v>
      </c>
      <c r="F179">
        <v>1</v>
      </c>
      <c r="G179">
        <v>1</v>
      </c>
      <c r="H179">
        <v>1</v>
      </c>
      <c r="I179" t="s">
        <v>505</v>
      </c>
      <c r="J179" t="s">
        <v>3</v>
      </c>
      <c r="K179" t="s">
        <v>506</v>
      </c>
      <c r="L179">
        <v>1369</v>
      </c>
      <c r="N179">
        <v>1013</v>
      </c>
      <c r="O179" t="s">
        <v>498</v>
      </c>
      <c r="P179" t="s">
        <v>498</v>
      </c>
      <c r="Q179">
        <v>1</v>
      </c>
      <c r="X179">
        <v>0.2</v>
      </c>
      <c r="Y179">
        <v>0</v>
      </c>
      <c r="Z179">
        <v>0</v>
      </c>
      <c r="AA179">
        <v>0</v>
      </c>
      <c r="AB179">
        <v>221.5</v>
      </c>
      <c r="AC179">
        <v>0</v>
      </c>
      <c r="AD179">
        <v>1</v>
      </c>
      <c r="AE179">
        <v>2</v>
      </c>
      <c r="AF179" t="s">
        <v>3</v>
      </c>
      <c r="AG179">
        <v>0.2</v>
      </c>
      <c r="AH179">
        <v>2</v>
      </c>
      <c r="AI179">
        <v>271790216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ROW(Source!A172)</f>
        <v>172</v>
      </c>
      <c r="B180">
        <v>271790220</v>
      </c>
      <c r="C180">
        <v>271790214</v>
      </c>
      <c r="D180">
        <v>140371490</v>
      </c>
      <c r="E180">
        <v>1</v>
      </c>
      <c r="F180">
        <v>1</v>
      </c>
      <c r="G180">
        <v>1</v>
      </c>
      <c r="H180">
        <v>2</v>
      </c>
      <c r="I180" t="s">
        <v>507</v>
      </c>
      <c r="J180" t="s">
        <v>508</v>
      </c>
      <c r="K180" t="s">
        <v>509</v>
      </c>
      <c r="L180">
        <v>1368</v>
      </c>
      <c r="N180">
        <v>1011</v>
      </c>
      <c r="O180" t="s">
        <v>504</v>
      </c>
      <c r="P180" t="s">
        <v>504</v>
      </c>
      <c r="Q180">
        <v>1</v>
      </c>
      <c r="X180">
        <v>0.2</v>
      </c>
      <c r="Y180">
        <v>0</v>
      </c>
      <c r="Z180">
        <v>977.59999999999991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24</v>
      </c>
      <c r="AG180">
        <v>9.6000000000000002E-2</v>
      </c>
      <c r="AH180">
        <v>2</v>
      </c>
      <c r="AI180">
        <v>271790217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ROW(Source!A173)</f>
        <v>173</v>
      </c>
      <c r="B181">
        <v>271790225</v>
      </c>
      <c r="C181">
        <v>271790221</v>
      </c>
      <c r="D181">
        <v>140403176</v>
      </c>
      <c r="E181">
        <v>1</v>
      </c>
      <c r="F181">
        <v>1</v>
      </c>
      <c r="G181">
        <v>1</v>
      </c>
      <c r="H181">
        <v>1</v>
      </c>
      <c r="I181" t="s">
        <v>496</v>
      </c>
      <c r="J181" t="s">
        <v>3</v>
      </c>
      <c r="K181" t="s">
        <v>497</v>
      </c>
      <c r="L181">
        <v>1369</v>
      </c>
      <c r="N181">
        <v>1013</v>
      </c>
      <c r="O181" t="s">
        <v>498</v>
      </c>
      <c r="P181" t="s">
        <v>498</v>
      </c>
      <c r="Q181">
        <v>1</v>
      </c>
      <c r="X181">
        <v>0.6</v>
      </c>
      <c r="Y181">
        <v>0</v>
      </c>
      <c r="Z181">
        <v>0</v>
      </c>
      <c r="AA181">
        <v>0</v>
      </c>
      <c r="AB181">
        <v>173.4</v>
      </c>
      <c r="AC181">
        <v>0</v>
      </c>
      <c r="AD181">
        <v>1</v>
      </c>
      <c r="AE181">
        <v>1</v>
      </c>
      <c r="AF181" t="s">
        <v>3</v>
      </c>
      <c r="AG181">
        <v>0.6</v>
      </c>
      <c r="AH181">
        <v>2</v>
      </c>
      <c r="AI181">
        <v>271790222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ROW(Source!A173)</f>
        <v>173</v>
      </c>
      <c r="B182">
        <v>271790226</v>
      </c>
      <c r="C182">
        <v>271790221</v>
      </c>
      <c r="D182">
        <v>140403395</v>
      </c>
      <c r="E182">
        <v>1</v>
      </c>
      <c r="F182">
        <v>1</v>
      </c>
      <c r="G182">
        <v>1</v>
      </c>
      <c r="H182">
        <v>1</v>
      </c>
      <c r="I182" t="s">
        <v>505</v>
      </c>
      <c r="J182" t="s">
        <v>3</v>
      </c>
      <c r="K182" t="s">
        <v>506</v>
      </c>
      <c r="L182">
        <v>1369</v>
      </c>
      <c r="N182">
        <v>1013</v>
      </c>
      <c r="O182" t="s">
        <v>498</v>
      </c>
      <c r="P182" t="s">
        <v>498</v>
      </c>
      <c r="Q182">
        <v>1</v>
      </c>
      <c r="X182">
        <v>0.3</v>
      </c>
      <c r="Y182">
        <v>0</v>
      </c>
      <c r="Z182">
        <v>0</v>
      </c>
      <c r="AA182">
        <v>0</v>
      </c>
      <c r="AB182">
        <v>221.5</v>
      </c>
      <c r="AC182">
        <v>0</v>
      </c>
      <c r="AD182">
        <v>1</v>
      </c>
      <c r="AE182">
        <v>2</v>
      </c>
      <c r="AF182" t="s">
        <v>3</v>
      </c>
      <c r="AG182">
        <v>0.3</v>
      </c>
      <c r="AH182">
        <v>2</v>
      </c>
      <c r="AI182">
        <v>271790223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ROW(Source!A173)</f>
        <v>173</v>
      </c>
      <c r="B183">
        <v>271790227</v>
      </c>
      <c r="C183">
        <v>271790221</v>
      </c>
      <c r="D183">
        <v>140371490</v>
      </c>
      <c r="E183">
        <v>1</v>
      </c>
      <c r="F183">
        <v>1</v>
      </c>
      <c r="G183">
        <v>1</v>
      </c>
      <c r="H183">
        <v>2</v>
      </c>
      <c r="I183" t="s">
        <v>507</v>
      </c>
      <c r="J183" t="s">
        <v>508</v>
      </c>
      <c r="K183" t="s">
        <v>509</v>
      </c>
      <c r="L183">
        <v>1368</v>
      </c>
      <c r="N183">
        <v>1011</v>
      </c>
      <c r="O183" t="s">
        <v>504</v>
      </c>
      <c r="P183" t="s">
        <v>504</v>
      </c>
      <c r="Q183">
        <v>1</v>
      </c>
      <c r="X183">
        <v>0.3</v>
      </c>
      <c r="Y183">
        <v>0</v>
      </c>
      <c r="Z183">
        <v>977.59999999999991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24</v>
      </c>
      <c r="AG183">
        <v>0.14399999999999999</v>
      </c>
      <c r="AH183">
        <v>2</v>
      </c>
      <c r="AI183">
        <v>271790224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ROW(Source!A174)</f>
        <v>174</v>
      </c>
      <c r="B184">
        <v>271790232</v>
      </c>
      <c r="C184">
        <v>271790228</v>
      </c>
      <c r="D184">
        <v>140403176</v>
      </c>
      <c r="E184">
        <v>1</v>
      </c>
      <c r="F184">
        <v>1</v>
      </c>
      <c r="G184">
        <v>1</v>
      </c>
      <c r="H184">
        <v>1</v>
      </c>
      <c r="I184" t="s">
        <v>496</v>
      </c>
      <c r="J184" t="s">
        <v>3</v>
      </c>
      <c r="K184" t="s">
        <v>497</v>
      </c>
      <c r="L184">
        <v>1369</v>
      </c>
      <c r="N184">
        <v>1013</v>
      </c>
      <c r="O184" t="s">
        <v>498</v>
      </c>
      <c r="P184" t="s">
        <v>498</v>
      </c>
      <c r="Q184">
        <v>1</v>
      </c>
      <c r="X184">
        <v>0.4</v>
      </c>
      <c r="Y184">
        <v>0</v>
      </c>
      <c r="Z184">
        <v>0</v>
      </c>
      <c r="AA184">
        <v>0</v>
      </c>
      <c r="AB184">
        <v>173.4</v>
      </c>
      <c r="AC184">
        <v>0</v>
      </c>
      <c r="AD184">
        <v>1</v>
      </c>
      <c r="AE184">
        <v>1</v>
      </c>
      <c r="AF184" t="s">
        <v>3</v>
      </c>
      <c r="AG184">
        <v>0.4</v>
      </c>
      <c r="AH184">
        <v>2</v>
      </c>
      <c r="AI184">
        <v>271790229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ROW(Source!A174)</f>
        <v>174</v>
      </c>
      <c r="B185">
        <v>271790233</v>
      </c>
      <c r="C185">
        <v>271790228</v>
      </c>
      <c r="D185">
        <v>140403395</v>
      </c>
      <c r="E185">
        <v>1</v>
      </c>
      <c r="F185">
        <v>1</v>
      </c>
      <c r="G185">
        <v>1</v>
      </c>
      <c r="H185">
        <v>1</v>
      </c>
      <c r="I185" t="s">
        <v>505</v>
      </c>
      <c r="J185" t="s">
        <v>3</v>
      </c>
      <c r="K185" t="s">
        <v>506</v>
      </c>
      <c r="L185">
        <v>1369</v>
      </c>
      <c r="N185">
        <v>1013</v>
      </c>
      <c r="O185" t="s">
        <v>498</v>
      </c>
      <c r="P185" t="s">
        <v>498</v>
      </c>
      <c r="Q185">
        <v>1</v>
      </c>
      <c r="X185">
        <v>0.2</v>
      </c>
      <c r="Y185">
        <v>0</v>
      </c>
      <c r="Z185">
        <v>0</v>
      </c>
      <c r="AA185">
        <v>0</v>
      </c>
      <c r="AB185">
        <v>221.5</v>
      </c>
      <c r="AC185">
        <v>0</v>
      </c>
      <c r="AD185">
        <v>1</v>
      </c>
      <c r="AE185">
        <v>2</v>
      </c>
      <c r="AF185" t="s">
        <v>3</v>
      </c>
      <c r="AG185">
        <v>0.2</v>
      </c>
      <c r="AH185">
        <v>2</v>
      </c>
      <c r="AI185">
        <v>271790230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ROW(Source!A174)</f>
        <v>174</v>
      </c>
      <c r="B186">
        <v>271790234</v>
      </c>
      <c r="C186">
        <v>271790228</v>
      </c>
      <c r="D186">
        <v>140371490</v>
      </c>
      <c r="E186">
        <v>1</v>
      </c>
      <c r="F186">
        <v>1</v>
      </c>
      <c r="G186">
        <v>1</v>
      </c>
      <c r="H186">
        <v>2</v>
      </c>
      <c r="I186" t="s">
        <v>507</v>
      </c>
      <c r="J186" t="s">
        <v>508</v>
      </c>
      <c r="K186" t="s">
        <v>509</v>
      </c>
      <c r="L186">
        <v>1368</v>
      </c>
      <c r="N186">
        <v>1011</v>
      </c>
      <c r="O186" t="s">
        <v>504</v>
      </c>
      <c r="P186" t="s">
        <v>504</v>
      </c>
      <c r="Q186">
        <v>1</v>
      </c>
      <c r="X186">
        <v>0.2</v>
      </c>
      <c r="Y186">
        <v>0</v>
      </c>
      <c r="Z186">
        <v>977.59999999999991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24</v>
      </c>
      <c r="AG186">
        <v>9.6000000000000002E-2</v>
      </c>
      <c r="AH186">
        <v>2</v>
      </c>
      <c r="AI186">
        <v>271790231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ROW(Source!A175)</f>
        <v>175</v>
      </c>
      <c r="B187">
        <v>271790239</v>
      </c>
      <c r="C187">
        <v>271790235</v>
      </c>
      <c r="D187">
        <v>140403176</v>
      </c>
      <c r="E187">
        <v>1</v>
      </c>
      <c r="F187">
        <v>1</v>
      </c>
      <c r="G187">
        <v>1</v>
      </c>
      <c r="H187">
        <v>1</v>
      </c>
      <c r="I187" t="s">
        <v>496</v>
      </c>
      <c r="J187" t="s">
        <v>3</v>
      </c>
      <c r="K187" t="s">
        <v>497</v>
      </c>
      <c r="L187">
        <v>1369</v>
      </c>
      <c r="N187">
        <v>1013</v>
      </c>
      <c r="O187" t="s">
        <v>498</v>
      </c>
      <c r="P187" t="s">
        <v>498</v>
      </c>
      <c r="Q187">
        <v>1</v>
      </c>
      <c r="X187">
        <v>0.84000000000000008</v>
      </c>
      <c r="Y187">
        <v>0</v>
      </c>
      <c r="Z187">
        <v>0</v>
      </c>
      <c r="AA187">
        <v>0</v>
      </c>
      <c r="AB187">
        <v>173.4</v>
      </c>
      <c r="AC187">
        <v>0</v>
      </c>
      <c r="AD187">
        <v>1</v>
      </c>
      <c r="AE187">
        <v>1</v>
      </c>
      <c r="AF187" t="s">
        <v>3</v>
      </c>
      <c r="AG187">
        <v>0.84000000000000008</v>
      </c>
      <c r="AH187">
        <v>2</v>
      </c>
      <c r="AI187">
        <v>271790236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ROW(Source!A175)</f>
        <v>175</v>
      </c>
      <c r="B188">
        <v>271790240</v>
      </c>
      <c r="C188">
        <v>271790235</v>
      </c>
      <c r="D188">
        <v>140403178</v>
      </c>
      <c r="E188">
        <v>1</v>
      </c>
      <c r="F188">
        <v>1</v>
      </c>
      <c r="G188">
        <v>1</v>
      </c>
      <c r="H188">
        <v>1</v>
      </c>
      <c r="I188" t="s">
        <v>499</v>
      </c>
      <c r="J188" t="s">
        <v>3</v>
      </c>
      <c r="K188" t="s">
        <v>500</v>
      </c>
      <c r="L188">
        <v>1369</v>
      </c>
      <c r="N188">
        <v>1013</v>
      </c>
      <c r="O188" t="s">
        <v>498</v>
      </c>
      <c r="P188" t="s">
        <v>498</v>
      </c>
      <c r="Q188">
        <v>1</v>
      </c>
      <c r="X188">
        <v>0.21</v>
      </c>
      <c r="Y188">
        <v>0</v>
      </c>
      <c r="Z188">
        <v>0</v>
      </c>
      <c r="AA188">
        <v>0</v>
      </c>
      <c r="AB188">
        <v>173.4</v>
      </c>
      <c r="AC188">
        <v>0</v>
      </c>
      <c r="AD188">
        <v>1</v>
      </c>
      <c r="AE188">
        <v>2</v>
      </c>
      <c r="AF188" t="s">
        <v>3</v>
      </c>
      <c r="AG188">
        <v>0.21</v>
      </c>
      <c r="AH188">
        <v>2</v>
      </c>
      <c r="AI188">
        <v>271790237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ROW(Source!A175)</f>
        <v>175</v>
      </c>
      <c r="B189">
        <v>271790241</v>
      </c>
      <c r="C189">
        <v>271790235</v>
      </c>
      <c r="D189">
        <v>140371526</v>
      </c>
      <c r="E189">
        <v>1</v>
      </c>
      <c r="F189">
        <v>1</v>
      </c>
      <c r="G189">
        <v>1</v>
      </c>
      <c r="H189">
        <v>2</v>
      </c>
      <c r="I189" t="s">
        <v>501</v>
      </c>
      <c r="J189" t="s">
        <v>502</v>
      </c>
      <c r="K189" t="s">
        <v>503</v>
      </c>
      <c r="L189">
        <v>1368</v>
      </c>
      <c r="N189">
        <v>1011</v>
      </c>
      <c r="O189" t="s">
        <v>504</v>
      </c>
      <c r="P189" t="s">
        <v>504</v>
      </c>
      <c r="Q189">
        <v>1</v>
      </c>
      <c r="X189">
        <v>0.21</v>
      </c>
      <c r="Y189">
        <v>0</v>
      </c>
      <c r="Z189">
        <v>237.4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24</v>
      </c>
      <c r="AG189">
        <v>0.10079999999999999</v>
      </c>
      <c r="AH189">
        <v>2</v>
      </c>
      <c r="AI189">
        <v>271790238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ROW(Source!A176)</f>
        <v>176</v>
      </c>
      <c r="B190">
        <v>271790246</v>
      </c>
      <c r="C190">
        <v>271790242</v>
      </c>
      <c r="D190">
        <v>140403176</v>
      </c>
      <c r="E190">
        <v>1</v>
      </c>
      <c r="F190">
        <v>1</v>
      </c>
      <c r="G190">
        <v>1</v>
      </c>
      <c r="H190">
        <v>1</v>
      </c>
      <c r="I190" t="s">
        <v>496</v>
      </c>
      <c r="J190" t="s">
        <v>3</v>
      </c>
      <c r="K190" t="s">
        <v>497</v>
      </c>
      <c r="L190">
        <v>1369</v>
      </c>
      <c r="N190">
        <v>1013</v>
      </c>
      <c r="O190" t="s">
        <v>498</v>
      </c>
      <c r="P190" t="s">
        <v>498</v>
      </c>
      <c r="Q190">
        <v>1</v>
      </c>
      <c r="X190">
        <v>2.8</v>
      </c>
      <c r="Y190">
        <v>0</v>
      </c>
      <c r="Z190">
        <v>0</v>
      </c>
      <c r="AA190">
        <v>0</v>
      </c>
      <c r="AB190">
        <v>173.4</v>
      </c>
      <c r="AC190">
        <v>0</v>
      </c>
      <c r="AD190">
        <v>1</v>
      </c>
      <c r="AE190">
        <v>1</v>
      </c>
      <c r="AF190" t="s">
        <v>3</v>
      </c>
      <c r="AG190">
        <v>2.8</v>
      </c>
      <c r="AH190">
        <v>2</v>
      </c>
      <c r="AI190">
        <v>271790243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ROW(Source!A176)</f>
        <v>176</v>
      </c>
      <c r="B191">
        <v>271790247</v>
      </c>
      <c r="C191">
        <v>271790242</v>
      </c>
      <c r="D191">
        <v>140403178</v>
      </c>
      <c r="E191">
        <v>1</v>
      </c>
      <c r="F191">
        <v>1</v>
      </c>
      <c r="G191">
        <v>1</v>
      </c>
      <c r="H191">
        <v>1</v>
      </c>
      <c r="I191" t="s">
        <v>499</v>
      </c>
      <c r="J191" t="s">
        <v>3</v>
      </c>
      <c r="K191" t="s">
        <v>500</v>
      </c>
      <c r="L191">
        <v>1369</v>
      </c>
      <c r="N191">
        <v>1013</v>
      </c>
      <c r="O191" t="s">
        <v>498</v>
      </c>
      <c r="P191" t="s">
        <v>498</v>
      </c>
      <c r="Q191">
        <v>1</v>
      </c>
      <c r="X191">
        <v>0.7</v>
      </c>
      <c r="Y191">
        <v>0</v>
      </c>
      <c r="Z191">
        <v>0</v>
      </c>
      <c r="AA191">
        <v>0</v>
      </c>
      <c r="AB191">
        <v>173.4</v>
      </c>
      <c r="AC191">
        <v>0</v>
      </c>
      <c r="AD191">
        <v>1</v>
      </c>
      <c r="AE191">
        <v>2</v>
      </c>
      <c r="AF191" t="s">
        <v>3</v>
      </c>
      <c r="AG191">
        <v>0.7</v>
      </c>
      <c r="AH191">
        <v>2</v>
      </c>
      <c r="AI191">
        <v>271790244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ROW(Source!A176)</f>
        <v>176</v>
      </c>
      <c r="B192">
        <v>271790248</v>
      </c>
      <c r="C192">
        <v>271790242</v>
      </c>
      <c r="D192">
        <v>140371526</v>
      </c>
      <c r="E192">
        <v>1</v>
      </c>
      <c r="F192">
        <v>1</v>
      </c>
      <c r="G192">
        <v>1</v>
      </c>
      <c r="H192">
        <v>2</v>
      </c>
      <c r="I192" t="s">
        <v>501</v>
      </c>
      <c r="J192" t="s">
        <v>502</v>
      </c>
      <c r="K192" t="s">
        <v>503</v>
      </c>
      <c r="L192">
        <v>1368</v>
      </c>
      <c r="N192">
        <v>1011</v>
      </c>
      <c r="O192" t="s">
        <v>504</v>
      </c>
      <c r="P192" t="s">
        <v>504</v>
      </c>
      <c r="Q192">
        <v>1</v>
      </c>
      <c r="X192">
        <v>0.7</v>
      </c>
      <c r="Y192">
        <v>0</v>
      </c>
      <c r="Z192">
        <v>237.4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24</v>
      </c>
      <c r="AG192">
        <v>0.33599999999999997</v>
      </c>
      <c r="AH192">
        <v>2</v>
      </c>
      <c r="AI192">
        <v>271790245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ROW(Source!A177)</f>
        <v>177</v>
      </c>
      <c r="B193">
        <v>271790253</v>
      </c>
      <c r="C193">
        <v>271790249</v>
      </c>
      <c r="D193">
        <v>140403176</v>
      </c>
      <c r="E193">
        <v>1</v>
      </c>
      <c r="F193">
        <v>1</v>
      </c>
      <c r="G193">
        <v>1</v>
      </c>
      <c r="H193">
        <v>1</v>
      </c>
      <c r="I193" t="s">
        <v>496</v>
      </c>
      <c r="J193" t="s">
        <v>3</v>
      </c>
      <c r="K193" t="s">
        <v>497</v>
      </c>
      <c r="L193">
        <v>1369</v>
      </c>
      <c r="N193">
        <v>1013</v>
      </c>
      <c r="O193" t="s">
        <v>498</v>
      </c>
      <c r="P193" t="s">
        <v>498</v>
      </c>
      <c r="Q193">
        <v>1</v>
      </c>
      <c r="X193">
        <v>2.8</v>
      </c>
      <c r="Y193">
        <v>0</v>
      </c>
      <c r="Z193">
        <v>0</v>
      </c>
      <c r="AA193">
        <v>0</v>
      </c>
      <c r="AB193">
        <v>173.4</v>
      </c>
      <c r="AC193">
        <v>0</v>
      </c>
      <c r="AD193">
        <v>1</v>
      </c>
      <c r="AE193">
        <v>1</v>
      </c>
      <c r="AF193" t="s">
        <v>3</v>
      </c>
      <c r="AG193">
        <v>2.8</v>
      </c>
      <c r="AH193">
        <v>2</v>
      </c>
      <c r="AI193">
        <v>271790250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ROW(Source!A177)</f>
        <v>177</v>
      </c>
      <c r="B194">
        <v>271790254</v>
      </c>
      <c r="C194">
        <v>271790249</v>
      </c>
      <c r="D194">
        <v>140403178</v>
      </c>
      <c r="E194">
        <v>1</v>
      </c>
      <c r="F194">
        <v>1</v>
      </c>
      <c r="G194">
        <v>1</v>
      </c>
      <c r="H194">
        <v>1</v>
      </c>
      <c r="I194" t="s">
        <v>499</v>
      </c>
      <c r="J194" t="s">
        <v>3</v>
      </c>
      <c r="K194" t="s">
        <v>500</v>
      </c>
      <c r="L194">
        <v>1369</v>
      </c>
      <c r="N194">
        <v>1013</v>
      </c>
      <c r="O194" t="s">
        <v>498</v>
      </c>
      <c r="P194" t="s">
        <v>498</v>
      </c>
      <c r="Q194">
        <v>1</v>
      </c>
      <c r="X194">
        <v>0.7</v>
      </c>
      <c r="Y194">
        <v>0</v>
      </c>
      <c r="Z194">
        <v>0</v>
      </c>
      <c r="AA194">
        <v>0</v>
      </c>
      <c r="AB194">
        <v>173.4</v>
      </c>
      <c r="AC194">
        <v>0</v>
      </c>
      <c r="AD194">
        <v>1</v>
      </c>
      <c r="AE194">
        <v>2</v>
      </c>
      <c r="AF194" t="s">
        <v>3</v>
      </c>
      <c r="AG194">
        <v>0.7</v>
      </c>
      <c r="AH194">
        <v>2</v>
      </c>
      <c r="AI194">
        <v>271790251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ROW(Source!A177)</f>
        <v>177</v>
      </c>
      <c r="B195">
        <v>271790255</v>
      </c>
      <c r="C195">
        <v>271790249</v>
      </c>
      <c r="D195">
        <v>140371526</v>
      </c>
      <c r="E195">
        <v>1</v>
      </c>
      <c r="F195">
        <v>1</v>
      </c>
      <c r="G195">
        <v>1</v>
      </c>
      <c r="H195">
        <v>2</v>
      </c>
      <c r="I195" t="s">
        <v>501</v>
      </c>
      <c r="J195" t="s">
        <v>502</v>
      </c>
      <c r="K195" t="s">
        <v>503</v>
      </c>
      <c r="L195">
        <v>1368</v>
      </c>
      <c r="N195">
        <v>1011</v>
      </c>
      <c r="O195" t="s">
        <v>504</v>
      </c>
      <c r="P195" t="s">
        <v>504</v>
      </c>
      <c r="Q195">
        <v>1</v>
      </c>
      <c r="X195">
        <v>0.7</v>
      </c>
      <c r="Y195">
        <v>0</v>
      </c>
      <c r="Z195">
        <v>237.4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24</v>
      </c>
      <c r="AG195">
        <v>0.33599999999999997</v>
      </c>
      <c r="AH195">
        <v>2</v>
      </c>
      <c r="AI195">
        <v>271790252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ROW(Source!A178)</f>
        <v>178</v>
      </c>
      <c r="B196">
        <v>271790260</v>
      </c>
      <c r="C196">
        <v>271790256</v>
      </c>
      <c r="D196">
        <v>140403176</v>
      </c>
      <c r="E196">
        <v>1</v>
      </c>
      <c r="F196">
        <v>1</v>
      </c>
      <c r="G196">
        <v>1</v>
      </c>
      <c r="H196">
        <v>1</v>
      </c>
      <c r="I196" t="s">
        <v>496</v>
      </c>
      <c r="J196" t="s">
        <v>3</v>
      </c>
      <c r="K196" t="s">
        <v>497</v>
      </c>
      <c r="L196">
        <v>1369</v>
      </c>
      <c r="N196">
        <v>1013</v>
      </c>
      <c r="O196" t="s">
        <v>498</v>
      </c>
      <c r="P196" t="s">
        <v>498</v>
      </c>
      <c r="Q196">
        <v>1</v>
      </c>
      <c r="X196">
        <v>1</v>
      </c>
      <c r="Y196">
        <v>0</v>
      </c>
      <c r="Z196">
        <v>0</v>
      </c>
      <c r="AA196">
        <v>0</v>
      </c>
      <c r="AB196">
        <v>173.4</v>
      </c>
      <c r="AC196">
        <v>0</v>
      </c>
      <c r="AD196">
        <v>1</v>
      </c>
      <c r="AE196">
        <v>1</v>
      </c>
      <c r="AF196" t="s">
        <v>3</v>
      </c>
      <c r="AG196">
        <v>1</v>
      </c>
      <c r="AH196">
        <v>2</v>
      </c>
      <c r="AI196">
        <v>271790257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ROW(Source!A178)</f>
        <v>178</v>
      </c>
      <c r="B197">
        <v>271790261</v>
      </c>
      <c r="C197">
        <v>271790256</v>
      </c>
      <c r="D197">
        <v>140403178</v>
      </c>
      <c r="E197">
        <v>1</v>
      </c>
      <c r="F197">
        <v>1</v>
      </c>
      <c r="G197">
        <v>1</v>
      </c>
      <c r="H197">
        <v>1</v>
      </c>
      <c r="I197" t="s">
        <v>499</v>
      </c>
      <c r="J197" t="s">
        <v>3</v>
      </c>
      <c r="K197" t="s">
        <v>500</v>
      </c>
      <c r="L197">
        <v>1369</v>
      </c>
      <c r="N197">
        <v>1013</v>
      </c>
      <c r="O197" t="s">
        <v>498</v>
      </c>
      <c r="P197" t="s">
        <v>498</v>
      </c>
      <c r="Q197">
        <v>1</v>
      </c>
      <c r="X197">
        <v>0.25</v>
      </c>
      <c r="Y197">
        <v>0</v>
      </c>
      <c r="Z197">
        <v>0</v>
      </c>
      <c r="AA197">
        <v>0</v>
      </c>
      <c r="AB197">
        <v>173.4</v>
      </c>
      <c r="AC197">
        <v>0</v>
      </c>
      <c r="AD197">
        <v>1</v>
      </c>
      <c r="AE197">
        <v>2</v>
      </c>
      <c r="AF197" t="s">
        <v>3</v>
      </c>
      <c r="AG197">
        <v>0.25</v>
      </c>
      <c r="AH197">
        <v>2</v>
      </c>
      <c r="AI197">
        <v>271790258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ROW(Source!A178)</f>
        <v>178</v>
      </c>
      <c r="B198">
        <v>271790262</v>
      </c>
      <c r="C198">
        <v>271790256</v>
      </c>
      <c r="D198">
        <v>140371526</v>
      </c>
      <c r="E198">
        <v>1</v>
      </c>
      <c r="F198">
        <v>1</v>
      </c>
      <c r="G198">
        <v>1</v>
      </c>
      <c r="H198">
        <v>2</v>
      </c>
      <c r="I198" t="s">
        <v>501</v>
      </c>
      <c r="J198" t="s">
        <v>502</v>
      </c>
      <c r="K198" t="s">
        <v>503</v>
      </c>
      <c r="L198">
        <v>1368</v>
      </c>
      <c r="N198">
        <v>1011</v>
      </c>
      <c r="O198" t="s">
        <v>504</v>
      </c>
      <c r="P198" t="s">
        <v>504</v>
      </c>
      <c r="Q198">
        <v>1</v>
      </c>
      <c r="X198">
        <v>0.25</v>
      </c>
      <c r="Y198">
        <v>0</v>
      </c>
      <c r="Z198">
        <v>237.4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24</v>
      </c>
      <c r="AG198">
        <v>0.12</v>
      </c>
      <c r="AH198">
        <v>2</v>
      </c>
      <c r="AI198">
        <v>271790259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ROW(Source!A179)</f>
        <v>179</v>
      </c>
      <c r="B199">
        <v>271790267</v>
      </c>
      <c r="C199">
        <v>271790263</v>
      </c>
      <c r="D199">
        <v>140403176</v>
      </c>
      <c r="E199">
        <v>1</v>
      </c>
      <c r="F199">
        <v>1</v>
      </c>
      <c r="G199">
        <v>1</v>
      </c>
      <c r="H199">
        <v>1</v>
      </c>
      <c r="I199" t="s">
        <v>496</v>
      </c>
      <c r="J199" t="s">
        <v>3</v>
      </c>
      <c r="K199" t="s">
        <v>497</v>
      </c>
      <c r="L199">
        <v>1369</v>
      </c>
      <c r="N199">
        <v>1013</v>
      </c>
      <c r="O199" t="s">
        <v>498</v>
      </c>
      <c r="P199" t="s">
        <v>498</v>
      </c>
      <c r="Q199">
        <v>1</v>
      </c>
      <c r="X199">
        <v>1</v>
      </c>
      <c r="Y199">
        <v>0</v>
      </c>
      <c r="Z199">
        <v>0</v>
      </c>
      <c r="AA199">
        <v>0</v>
      </c>
      <c r="AB199">
        <v>173.4</v>
      </c>
      <c r="AC199">
        <v>0</v>
      </c>
      <c r="AD199">
        <v>1</v>
      </c>
      <c r="AE199">
        <v>1</v>
      </c>
      <c r="AF199" t="s">
        <v>3</v>
      </c>
      <c r="AG199">
        <v>1</v>
      </c>
      <c r="AH199">
        <v>2</v>
      </c>
      <c r="AI199">
        <v>271790264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ROW(Source!A179)</f>
        <v>179</v>
      </c>
      <c r="B200">
        <v>271790268</v>
      </c>
      <c r="C200">
        <v>271790263</v>
      </c>
      <c r="D200">
        <v>140403178</v>
      </c>
      <c r="E200">
        <v>1</v>
      </c>
      <c r="F200">
        <v>1</v>
      </c>
      <c r="G200">
        <v>1</v>
      </c>
      <c r="H200">
        <v>1</v>
      </c>
      <c r="I200" t="s">
        <v>499</v>
      </c>
      <c r="J200" t="s">
        <v>3</v>
      </c>
      <c r="K200" t="s">
        <v>500</v>
      </c>
      <c r="L200">
        <v>1369</v>
      </c>
      <c r="N200">
        <v>1013</v>
      </c>
      <c r="O200" t="s">
        <v>498</v>
      </c>
      <c r="P200" t="s">
        <v>498</v>
      </c>
      <c r="Q200">
        <v>1</v>
      </c>
      <c r="X200">
        <v>0.25</v>
      </c>
      <c r="Y200">
        <v>0</v>
      </c>
      <c r="Z200">
        <v>0</v>
      </c>
      <c r="AA200">
        <v>0</v>
      </c>
      <c r="AB200">
        <v>173.4</v>
      </c>
      <c r="AC200">
        <v>0</v>
      </c>
      <c r="AD200">
        <v>1</v>
      </c>
      <c r="AE200">
        <v>2</v>
      </c>
      <c r="AF200" t="s">
        <v>3</v>
      </c>
      <c r="AG200">
        <v>0.25</v>
      </c>
      <c r="AH200">
        <v>2</v>
      </c>
      <c r="AI200">
        <v>271790265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ROW(Source!A179)</f>
        <v>179</v>
      </c>
      <c r="B201">
        <v>271790269</v>
      </c>
      <c r="C201">
        <v>271790263</v>
      </c>
      <c r="D201">
        <v>140371526</v>
      </c>
      <c r="E201">
        <v>1</v>
      </c>
      <c r="F201">
        <v>1</v>
      </c>
      <c r="G201">
        <v>1</v>
      </c>
      <c r="H201">
        <v>2</v>
      </c>
      <c r="I201" t="s">
        <v>501</v>
      </c>
      <c r="J201" t="s">
        <v>502</v>
      </c>
      <c r="K201" t="s">
        <v>503</v>
      </c>
      <c r="L201">
        <v>1368</v>
      </c>
      <c r="N201">
        <v>1011</v>
      </c>
      <c r="O201" t="s">
        <v>504</v>
      </c>
      <c r="P201" t="s">
        <v>504</v>
      </c>
      <c r="Q201">
        <v>1</v>
      </c>
      <c r="X201">
        <v>0.25</v>
      </c>
      <c r="Y201">
        <v>0</v>
      </c>
      <c r="Z201">
        <v>237.4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24</v>
      </c>
      <c r="AG201">
        <v>0.12</v>
      </c>
      <c r="AH201">
        <v>2</v>
      </c>
      <c r="AI201">
        <v>271790266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ROW(Source!A219)</f>
        <v>219</v>
      </c>
      <c r="B202">
        <v>271790300</v>
      </c>
      <c r="C202">
        <v>271790296</v>
      </c>
      <c r="D202">
        <v>140403176</v>
      </c>
      <c r="E202">
        <v>1</v>
      </c>
      <c r="F202">
        <v>1</v>
      </c>
      <c r="G202">
        <v>1</v>
      </c>
      <c r="H202">
        <v>1</v>
      </c>
      <c r="I202" t="s">
        <v>496</v>
      </c>
      <c r="J202" t="s">
        <v>3</v>
      </c>
      <c r="K202" t="s">
        <v>497</v>
      </c>
      <c r="L202">
        <v>1369</v>
      </c>
      <c r="N202">
        <v>1013</v>
      </c>
      <c r="O202" t="s">
        <v>498</v>
      </c>
      <c r="P202" t="s">
        <v>498</v>
      </c>
      <c r="Q202">
        <v>1</v>
      </c>
      <c r="X202">
        <v>6.2</v>
      </c>
      <c r="Y202">
        <v>0</v>
      </c>
      <c r="Z202">
        <v>0</v>
      </c>
      <c r="AA202">
        <v>0</v>
      </c>
      <c r="AB202">
        <v>173.4</v>
      </c>
      <c r="AC202">
        <v>0</v>
      </c>
      <c r="AD202">
        <v>1</v>
      </c>
      <c r="AE202">
        <v>1</v>
      </c>
      <c r="AF202" t="s">
        <v>3</v>
      </c>
      <c r="AG202">
        <v>6.2</v>
      </c>
      <c r="AH202">
        <v>2</v>
      </c>
      <c r="AI202">
        <v>271790297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ROW(Source!A219)</f>
        <v>219</v>
      </c>
      <c r="B203">
        <v>271790301</v>
      </c>
      <c r="C203">
        <v>271790296</v>
      </c>
      <c r="D203">
        <v>140403178</v>
      </c>
      <c r="E203">
        <v>1</v>
      </c>
      <c r="F203">
        <v>1</v>
      </c>
      <c r="G203">
        <v>1</v>
      </c>
      <c r="H203">
        <v>1</v>
      </c>
      <c r="I203" t="s">
        <v>499</v>
      </c>
      <c r="J203" t="s">
        <v>3</v>
      </c>
      <c r="K203" t="s">
        <v>500</v>
      </c>
      <c r="L203">
        <v>1369</v>
      </c>
      <c r="N203">
        <v>1013</v>
      </c>
      <c r="O203" t="s">
        <v>498</v>
      </c>
      <c r="P203" t="s">
        <v>498</v>
      </c>
      <c r="Q203">
        <v>1</v>
      </c>
      <c r="X203">
        <v>1.24</v>
      </c>
      <c r="Y203">
        <v>0</v>
      </c>
      <c r="Z203">
        <v>0</v>
      </c>
      <c r="AA203">
        <v>0</v>
      </c>
      <c r="AB203">
        <v>173.4</v>
      </c>
      <c r="AC203">
        <v>0</v>
      </c>
      <c r="AD203">
        <v>1</v>
      </c>
      <c r="AE203">
        <v>2</v>
      </c>
      <c r="AF203" t="s">
        <v>3</v>
      </c>
      <c r="AG203">
        <v>1.24</v>
      </c>
      <c r="AH203">
        <v>2</v>
      </c>
      <c r="AI203">
        <v>271790298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ROW(Source!A219)</f>
        <v>219</v>
      </c>
      <c r="B204">
        <v>271790302</v>
      </c>
      <c r="C204">
        <v>271790296</v>
      </c>
      <c r="D204">
        <v>140371526</v>
      </c>
      <c r="E204">
        <v>1</v>
      </c>
      <c r="F204">
        <v>1</v>
      </c>
      <c r="G204">
        <v>1</v>
      </c>
      <c r="H204">
        <v>2</v>
      </c>
      <c r="I204" t="s">
        <v>501</v>
      </c>
      <c r="J204" t="s">
        <v>502</v>
      </c>
      <c r="K204" t="s">
        <v>503</v>
      </c>
      <c r="L204">
        <v>1368</v>
      </c>
      <c r="N204">
        <v>1011</v>
      </c>
      <c r="O204" t="s">
        <v>504</v>
      </c>
      <c r="P204" t="s">
        <v>504</v>
      </c>
      <c r="Q204">
        <v>1</v>
      </c>
      <c r="X204">
        <v>1.24</v>
      </c>
      <c r="Y204">
        <v>0</v>
      </c>
      <c r="Z204">
        <v>237.4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24</v>
      </c>
      <c r="AG204">
        <v>0.59519999999999995</v>
      </c>
      <c r="AH204">
        <v>2</v>
      </c>
      <c r="AI204">
        <v>271790299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ROW(Source!A220)</f>
        <v>220</v>
      </c>
      <c r="B205">
        <v>271790307</v>
      </c>
      <c r="C205">
        <v>271790303</v>
      </c>
      <c r="D205">
        <v>140403176</v>
      </c>
      <c r="E205">
        <v>1</v>
      </c>
      <c r="F205">
        <v>1</v>
      </c>
      <c r="G205">
        <v>1</v>
      </c>
      <c r="H205">
        <v>1</v>
      </c>
      <c r="I205" t="s">
        <v>496</v>
      </c>
      <c r="J205" t="s">
        <v>3</v>
      </c>
      <c r="K205" t="s">
        <v>497</v>
      </c>
      <c r="L205">
        <v>1369</v>
      </c>
      <c r="N205">
        <v>1013</v>
      </c>
      <c r="O205" t="s">
        <v>498</v>
      </c>
      <c r="P205" t="s">
        <v>498</v>
      </c>
      <c r="Q205">
        <v>1</v>
      </c>
      <c r="X205">
        <v>1.2</v>
      </c>
      <c r="Y205">
        <v>0</v>
      </c>
      <c r="Z205">
        <v>0</v>
      </c>
      <c r="AA205">
        <v>0</v>
      </c>
      <c r="AB205">
        <v>173.4</v>
      </c>
      <c r="AC205">
        <v>0</v>
      </c>
      <c r="AD205">
        <v>1</v>
      </c>
      <c r="AE205">
        <v>1</v>
      </c>
      <c r="AF205" t="s">
        <v>3</v>
      </c>
      <c r="AG205">
        <v>1.2</v>
      </c>
      <c r="AH205">
        <v>2</v>
      </c>
      <c r="AI205">
        <v>271790304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ROW(Source!A220)</f>
        <v>220</v>
      </c>
      <c r="B206">
        <v>271790308</v>
      </c>
      <c r="C206">
        <v>271790303</v>
      </c>
      <c r="D206">
        <v>140403178</v>
      </c>
      <c r="E206">
        <v>1</v>
      </c>
      <c r="F206">
        <v>1</v>
      </c>
      <c r="G206">
        <v>1</v>
      </c>
      <c r="H206">
        <v>1</v>
      </c>
      <c r="I206" t="s">
        <v>499</v>
      </c>
      <c r="J206" t="s">
        <v>3</v>
      </c>
      <c r="K206" t="s">
        <v>500</v>
      </c>
      <c r="L206">
        <v>1369</v>
      </c>
      <c r="N206">
        <v>1013</v>
      </c>
      <c r="O206" t="s">
        <v>498</v>
      </c>
      <c r="P206" t="s">
        <v>498</v>
      </c>
      <c r="Q206">
        <v>1</v>
      </c>
      <c r="X206">
        <v>0.3</v>
      </c>
      <c r="Y206">
        <v>0</v>
      </c>
      <c r="Z206">
        <v>0</v>
      </c>
      <c r="AA206">
        <v>0</v>
      </c>
      <c r="AB206">
        <v>173.4</v>
      </c>
      <c r="AC206">
        <v>0</v>
      </c>
      <c r="AD206">
        <v>1</v>
      </c>
      <c r="AE206">
        <v>2</v>
      </c>
      <c r="AF206" t="s">
        <v>3</v>
      </c>
      <c r="AG206">
        <v>0.3</v>
      </c>
      <c r="AH206">
        <v>2</v>
      </c>
      <c r="AI206">
        <v>271790305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ROW(Source!A220)</f>
        <v>220</v>
      </c>
      <c r="B207">
        <v>271790309</v>
      </c>
      <c r="C207">
        <v>271790303</v>
      </c>
      <c r="D207">
        <v>140371526</v>
      </c>
      <c r="E207">
        <v>1</v>
      </c>
      <c r="F207">
        <v>1</v>
      </c>
      <c r="G207">
        <v>1</v>
      </c>
      <c r="H207">
        <v>2</v>
      </c>
      <c r="I207" t="s">
        <v>501</v>
      </c>
      <c r="J207" t="s">
        <v>502</v>
      </c>
      <c r="K207" t="s">
        <v>503</v>
      </c>
      <c r="L207">
        <v>1368</v>
      </c>
      <c r="N207">
        <v>1011</v>
      </c>
      <c r="O207" t="s">
        <v>504</v>
      </c>
      <c r="P207" t="s">
        <v>504</v>
      </c>
      <c r="Q207">
        <v>1</v>
      </c>
      <c r="X207">
        <v>0.3</v>
      </c>
      <c r="Y207">
        <v>0</v>
      </c>
      <c r="Z207">
        <v>237.4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24</v>
      </c>
      <c r="AG207">
        <v>0.14399999999999999</v>
      </c>
      <c r="AH207">
        <v>2</v>
      </c>
      <c r="AI207">
        <v>271790306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ROW(Source!A221)</f>
        <v>221</v>
      </c>
      <c r="B208">
        <v>271790314</v>
      </c>
      <c r="C208">
        <v>271790310</v>
      </c>
      <c r="D208">
        <v>140403176</v>
      </c>
      <c r="E208">
        <v>1</v>
      </c>
      <c r="F208">
        <v>1</v>
      </c>
      <c r="G208">
        <v>1</v>
      </c>
      <c r="H208">
        <v>1</v>
      </c>
      <c r="I208" t="s">
        <v>496</v>
      </c>
      <c r="J208" t="s">
        <v>3</v>
      </c>
      <c r="K208" t="s">
        <v>497</v>
      </c>
      <c r="L208">
        <v>1369</v>
      </c>
      <c r="N208">
        <v>1013</v>
      </c>
      <c r="O208" t="s">
        <v>498</v>
      </c>
      <c r="P208" t="s">
        <v>498</v>
      </c>
      <c r="Q208">
        <v>1</v>
      </c>
      <c r="X208">
        <v>1.1000000000000001</v>
      </c>
      <c r="Y208">
        <v>0</v>
      </c>
      <c r="Z208">
        <v>0</v>
      </c>
      <c r="AA208">
        <v>0</v>
      </c>
      <c r="AB208">
        <v>173.4</v>
      </c>
      <c r="AC208">
        <v>0</v>
      </c>
      <c r="AD208">
        <v>1</v>
      </c>
      <c r="AE208">
        <v>1</v>
      </c>
      <c r="AF208" t="s">
        <v>3</v>
      </c>
      <c r="AG208">
        <v>1.1000000000000001</v>
      </c>
      <c r="AH208">
        <v>2</v>
      </c>
      <c r="AI208">
        <v>271790311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ROW(Source!A221)</f>
        <v>221</v>
      </c>
      <c r="B209">
        <v>271790315</v>
      </c>
      <c r="C209">
        <v>271790310</v>
      </c>
      <c r="D209">
        <v>140403178</v>
      </c>
      <c r="E209">
        <v>1</v>
      </c>
      <c r="F209">
        <v>1</v>
      </c>
      <c r="G209">
        <v>1</v>
      </c>
      <c r="H209">
        <v>1</v>
      </c>
      <c r="I209" t="s">
        <v>499</v>
      </c>
      <c r="J209" t="s">
        <v>3</v>
      </c>
      <c r="K209" t="s">
        <v>500</v>
      </c>
      <c r="L209">
        <v>1369</v>
      </c>
      <c r="N209">
        <v>1013</v>
      </c>
      <c r="O209" t="s">
        <v>498</v>
      </c>
      <c r="P209" t="s">
        <v>498</v>
      </c>
      <c r="Q209">
        <v>1</v>
      </c>
      <c r="X209">
        <v>0.28000000000000003</v>
      </c>
      <c r="Y209">
        <v>0</v>
      </c>
      <c r="Z209">
        <v>0</v>
      </c>
      <c r="AA209">
        <v>0</v>
      </c>
      <c r="AB209">
        <v>173.4</v>
      </c>
      <c r="AC209">
        <v>0</v>
      </c>
      <c r="AD209">
        <v>1</v>
      </c>
      <c r="AE209">
        <v>2</v>
      </c>
      <c r="AF209" t="s">
        <v>3</v>
      </c>
      <c r="AG209">
        <v>0.28000000000000003</v>
      </c>
      <c r="AH209">
        <v>2</v>
      </c>
      <c r="AI209">
        <v>271790312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ROW(Source!A221)</f>
        <v>221</v>
      </c>
      <c r="B210">
        <v>271790316</v>
      </c>
      <c r="C210">
        <v>271790310</v>
      </c>
      <c r="D210">
        <v>140371526</v>
      </c>
      <c r="E210">
        <v>1</v>
      </c>
      <c r="F210">
        <v>1</v>
      </c>
      <c r="G210">
        <v>1</v>
      </c>
      <c r="H210">
        <v>2</v>
      </c>
      <c r="I210" t="s">
        <v>501</v>
      </c>
      <c r="J210" t="s">
        <v>502</v>
      </c>
      <c r="K210" t="s">
        <v>503</v>
      </c>
      <c r="L210">
        <v>1368</v>
      </c>
      <c r="N210">
        <v>1011</v>
      </c>
      <c r="O210" t="s">
        <v>504</v>
      </c>
      <c r="P210" t="s">
        <v>504</v>
      </c>
      <c r="Q210">
        <v>1</v>
      </c>
      <c r="X210">
        <v>0.28000000000000003</v>
      </c>
      <c r="Y210">
        <v>0</v>
      </c>
      <c r="Z210">
        <v>237.4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24</v>
      </c>
      <c r="AG210">
        <v>0.13440000000000002</v>
      </c>
      <c r="AH210">
        <v>2</v>
      </c>
      <c r="AI210">
        <v>271790313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ROW(Source!A222)</f>
        <v>222</v>
      </c>
      <c r="B211">
        <v>271790321</v>
      </c>
      <c r="C211">
        <v>271790317</v>
      </c>
      <c r="D211">
        <v>140403176</v>
      </c>
      <c r="E211">
        <v>1</v>
      </c>
      <c r="F211">
        <v>1</v>
      </c>
      <c r="G211">
        <v>1</v>
      </c>
      <c r="H211">
        <v>1</v>
      </c>
      <c r="I211" t="s">
        <v>496</v>
      </c>
      <c r="J211" t="s">
        <v>3</v>
      </c>
      <c r="K211" t="s">
        <v>497</v>
      </c>
      <c r="L211">
        <v>1369</v>
      </c>
      <c r="N211">
        <v>1013</v>
      </c>
      <c r="O211" t="s">
        <v>498</v>
      </c>
      <c r="P211" t="s">
        <v>498</v>
      </c>
      <c r="Q211">
        <v>1</v>
      </c>
      <c r="X211">
        <v>1.2999999999999998</v>
      </c>
      <c r="Y211">
        <v>0</v>
      </c>
      <c r="Z211">
        <v>0</v>
      </c>
      <c r="AA211">
        <v>0</v>
      </c>
      <c r="AB211">
        <v>173.4</v>
      </c>
      <c r="AC211">
        <v>0</v>
      </c>
      <c r="AD211">
        <v>1</v>
      </c>
      <c r="AE211">
        <v>1</v>
      </c>
      <c r="AF211" t="s">
        <v>3</v>
      </c>
      <c r="AG211">
        <v>1.2999999999999998</v>
      </c>
      <c r="AH211">
        <v>2</v>
      </c>
      <c r="AI211">
        <v>271790318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ROW(Source!A222)</f>
        <v>222</v>
      </c>
      <c r="B212">
        <v>271790322</v>
      </c>
      <c r="C212">
        <v>271790317</v>
      </c>
      <c r="D212">
        <v>140403178</v>
      </c>
      <c r="E212">
        <v>1</v>
      </c>
      <c r="F212">
        <v>1</v>
      </c>
      <c r="G212">
        <v>1</v>
      </c>
      <c r="H212">
        <v>1</v>
      </c>
      <c r="I212" t="s">
        <v>499</v>
      </c>
      <c r="J212" t="s">
        <v>3</v>
      </c>
      <c r="K212" t="s">
        <v>500</v>
      </c>
      <c r="L212">
        <v>1369</v>
      </c>
      <c r="N212">
        <v>1013</v>
      </c>
      <c r="O212" t="s">
        <v>498</v>
      </c>
      <c r="P212" t="s">
        <v>498</v>
      </c>
      <c r="Q212">
        <v>1</v>
      </c>
      <c r="X212">
        <v>0.33</v>
      </c>
      <c r="Y212">
        <v>0</v>
      </c>
      <c r="Z212">
        <v>0</v>
      </c>
      <c r="AA212">
        <v>0</v>
      </c>
      <c r="AB212">
        <v>173.4</v>
      </c>
      <c r="AC212">
        <v>0</v>
      </c>
      <c r="AD212">
        <v>1</v>
      </c>
      <c r="AE212">
        <v>2</v>
      </c>
      <c r="AF212" t="s">
        <v>3</v>
      </c>
      <c r="AG212">
        <v>0.33</v>
      </c>
      <c r="AH212">
        <v>2</v>
      </c>
      <c r="AI212">
        <v>271790319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ROW(Source!A222)</f>
        <v>222</v>
      </c>
      <c r="B213">
        <v>271790323</v>
      </c>
      <c r="C213">
        <v>271790317</v>
      </c>
      <c r="D213">
        <v>140371526</v>
      </c>
      <c r="E213">
        <v>1</v>
      </c>
      <c r="F213">
        <v>1</v>
      </c>
      <c r="G213">
        <v>1</v>
      </c>
      <c r="H213">
        <v>2</v>
      </c>
      <c r="I213" t="s">
        <v>501</v>
      </c>
      <c r="J213" t="s">
        <v>502</v>
      </c>
      <c r="K213" t="s">
        <v>503</v>
      </c>
      <c r="L213">
        <v>1368</v>
      </c>
      <c r="N213">
        <v>1011</v>
      </c>
      <c r="O213" t="s">
        <v>504</v>
      </c>
      <c r="P213" t="s">
        <v>504</v>
      </c>
      <c r="Q213">
        <v>1</v>
      </c>
      <c r="X213">
        <v>0.33</v>
      </c>
      <c r="Y213">
        <v>0</v>
      </c>
      <c r="Z213">
        <v>237.4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24</v>
      </c>
      <c r="AG213">
        <v>0.15840000000000001</v>
      </c>
      <c r="AH213">
        <v>2</v>
      </c>
      <c r="AI213">
        <v>271790320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ROW(Source!A223)</f>
        <v>223</v>
      </c>
      <c r="B214">
        <v>271790328</v>
      </c>
      <c r="C214">
        <v>271790324</v>
      </c>
      <c r="D214">
        <v>140403176</v>
      </c>
      <c r="E214">
        <v>1</v>
      </c>
      <c r="F214">
        <v>1</v>
      </c>
      <c r="G214">
        <v>1</v>
      </c>
      <c r="H214">
        <v>1</v>
      </c>
      <c r="I214" t="s">
        <v>496</v>
      </c>
      <c r="J214" t="s">
        <v>3</v>
      </c>
      <c r="K214" t="s">
        <v>497</v>
      </c>
      <c r="L214">
        <v>1369</v>
      </c>
      <c r="N214">
        <v>1013</v>
      </c>
      <c r="O214" t="s">
        <v>498</v>
      </c>
      <c r="P214" t="s">
        <v>498</v>
      </c>
      <c r="Q214">
        <v>1</v>
      </c>
      <c r="X214">
        <v>1.2999999999999998</v>
      </c>
      <c r="Y214">
        <v>0</v>
      </c>
      <c r="Z214">
        <v>0</v>
      </c>
      <c r="AA214">
        <v>0</v>
      </c>
      <c r="AB214">
        <v>173.4</v>
      </c>
      <c r="AC214">
        <v>0</v>
      </c>
      <c r="AD214">
        <v>1</v>
      </c>
      <c r="AE214">
        <v>1</v>
      </c>
      <c r="AF214" t="s">
        <v>3</v>
      </c>
      <c r="AG214">
        <v>1.2999999999999998</v>
      </c>
      <c r="AH214">
        <v>2</v>
      </c>
      <c r="AI214">
        <v>271790325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ROW(Source!A223)</f>
        <v>223</v>
      </c>
      <c r="B215">
        <v>271790329</v>
      </c>
      <c r="C215">
        <v>271790324</v>
      </c>
      <c r="D215">
        <v>140403178</v>
      </c>
      <c r="E215">
        <v>1</v>
      </c>
      <c r="F215">
        <v>1</v>
      </c>
      <c r="G215">
        <v>1</v>
      </c>
      <c r="H215">
        <v>1</v>
      </c>
      <c r="I215" t="s">
        <v>499</v>
      </c>
      <c r="J215" t="s">
        <v>3</v>
      </c>
      <c r="K215" t="s">
        <v>500</v>
      </c>
      <c r="L215">
        <v>1369</v>
      </c>
      <c r="N215">
        <v>1013</v>
      </c>
      <c r="O215" t="s">
        <v>498</v>
      </c>
      <c r="P215" t="s">
        <v>498</v>
      </c>
      <c r="Q215">
        <v>1</v>
      </c>
      <c r="X215">
        <v>0.33</v>
      </c>
      <c r="Y215">
        <v>0</v>
      </c>
      <c r="Z215">
        <v>0</v>
      </c>
      <c r="AA215">
        <v>0</v>
      </c>
      <c r="AB215">
        <v>173.4</v>
      </c>
      <c r="AC215">
        <v>0</v>
      </c>
      <c r="AD215">
        <v>1</v>
      </c>
      <c r="AE215">
        <v>2</v>
      </c>
      <c r="AF215" t="s">
        <v>3</v>
      </c>
      <c r="AG215">
        <v>0.33</v>
      </c>
      <c r="AH215">
        <v>2</v>
      </c>
      <c r="AI215">
        <v>271790326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ROW(Source!A223)</f>
        <v>223</v>
      </c>
      <c r="B216">
        <v>271790330</v>
      </c>
      <c r="C216">
        <v>271790324</v>
      </c>
      <c r="D216">
        <v>140371526</v>
      </c>
      <c r="E216">
        <v>1</v>
      </c>
      <c r="F216">
        <v>1</v>
      </c>
      <c r="G216">
        <v>1</v>
      </c>
      <c r="H216">
        <v>2</v>
      </c>
      <c r="I216" t="s">
        <v>501</v>
      </c>
      <c r="J216" t="s">
        <v>502</v>
      </c>
      <c r="K216" t="s">
        <v>503</v>
      </c>
      <c r="L216">
        <v>1368</v>
      </c>
      <c r="N216">
        <v>1011</v>
      </c>
      <c r="O216" t="s">
        <v>504</v>
      </c>
      <c r="P216" t="s">
        <v>504</v>
      </c>
      <c r="Q216">
        <v>1</v>
      </c>
      <c r="X216">
        <v>0.33</v>
      </c>
      <c r="Y216">
        <v>0</v>
      </c>
      <c r="Z216">
        <v>237.4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24</v>
      </c>
      <c r="AG216">
        <v>0.15840000000000001</v>
      </c>
      <c r="AH216">
        <v>2</v>
      </c>
      <c r="AI216">
        <v>271790327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ROW(Source!A224)</f>
        <v>224</v>
      </c>
      <c r="B217">
        <v>271790335</v>
      </c>
      <c r="C217">
        <v>271790331</v>
      </c>
      <c r="D217">
        <v>140403176</v>
      </c>
      <c r="E217">
        <v>1</v>
      </c>
      <c r="F217">
        <v>1</v>
      </c>
      <c r="G217">
        <v>1</v>
      </c>
      <c r="H217">
        <v>1</v>
      </c>
      <c r="I217" t="s">
        <v>496</v>
      </c>
      <c r="J217" t="s">
        <v>3</v>
      </c>
      <c r="K217" t="s">
        <v>497</v>
      </c>
      <c r="L217">
        <v>1369</v>
      </c>
      <c r="N217">
        <v>1013</v>
      </c>
      <c r="O217" t="s">
        <v>498</v>
      </c>
      <c r="P217" t="s">
        <v>498</v>
      </c>
      <c r="Q217">
        <v>1</v>
      </c>
      <c r="X217">
        <v>1.9</v>
      </c>
      <c r="Y217">
        <v>0</v>
      </c>
      <c r="Z217">
        <v>0</v>
      </c>
      <c r="AA217">
        <v>0</v>
      </c>
      <c r="AB217">
        <v>173.4</v>
      </c>
      <c r="AC217">
        <v>0</v>
      </c>
      <c r="AD217">
        <v>1</v>
      </c>
      <c r="AE217">
        <v>1</v>
      </c>
      <c r="AF217" t="s">
        <v>3</v>
      </c>
      <c r="AG217">
        <v>1.9</v>
      </c>
      <c r="AH217">
        <v>2</v>
      </c>
      <c r="AI217">
        <v>271790332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ROW(Source!A224)</f>
        <v>224</v>
      </c>
      <c r="B218">
        <v>271790336</v>
      </c>
      <c r="C218">
        <v>271790331</v>
      </c>
      <c r="D218">
        <v>140403178</v>
      </c>
      <c r="E218">
        <v>1</v>
      </c>
      <c r="F218">
        <v>1</v>
      </c>
      <c r="G218">
        <v>1</v>
      </c>
      <c r="H218">
        <v>1</v>
      </c>
      <c r="I218" t="s">
        <v>499</v>
      </c>
      <c r="J218" t="s">
        <v>3</v>
      </c>
      <c r="K218" t="s">
        <v>500</v>
      </c>
      <c r="L218">
        <v>1369</v>
      </c>
      <c r="N218">
        <v>1013</v>
      </c>
      <c r="O218" t="s">
        <v>498</v>
      </c>
      <c r="P218" t="s">
        <v>498</v>
      </c>
      <c r="Q218">
        <v>1</v>
      </c>
      <c r="X218">
        <v>0.48</v>
      </c>
      <c r="Y218">
        <v>0</v>
      </c>
      <c r="Z218">
        <v>0</v>
      </c>
      <c r="AA218">
        <v>0</v>
      </c>
      <c r="AB218">
        <v>173.4</v>
      </c>
      <c r="AC218">
        <v>0</v>
      </c>
      <c r="AD218">
        <v>1</v>
      </c>
      <c r="AE218">
        <v>2</v>
      </c>
      <c r="AF218" t="s">
        <v>3</v>
      </c>
      <c r="AG218">
        <v>0.48</v>
      </c>
      <c r="AH218">
        <v>2</v>
      </c>
      <c r="AI218">
        <v>271790333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ROW(Source!A224)</f>
        <v>224</v>
      </c>
      <c r="B219">
        <v>271790337</v>
      </c>
      <c r="C219">
        <v>271790331</v>
      </c>
      <c r="D219">
        <v>140371526</v>
      </c>
      <c r="E219">
        <v>1</v>
      </c>
      <c r="F219">
        <v>1</v>
      </c>
      <c r="G219">
        <v>1</v>
      </c>
      <c r="H219">
        <v>2</v>
      </c>
      <c r="I219" t="s">
        <v>501</v>
      </c>
      <c r="J219" t="s">
        <v>502</v>
      </c>
      <c r="K219" t="s">
        <v>503</v>
      </c>
      <c r="L219">
        <v>1368</v>
      </c>
      <c r="N219">
        <v>1011</v>
      </c>
      <c r="O219" t="s">
        <v>504</v>
      </c>
      <c r="P219" t="s">
        <v>504</v>
      </c>
      <c r="Q219">
        <v>1</v>
      </c>
      <c r="X219">
        <v>0.48</v>
      </c>
      <c r="Y219">
        <v>0</v>
      </c>
      <c r="Z219">
        <v>237.4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24</v>
      </c>
      <c r="AG219">
        <v>0.23039999999999999</v>
      </c>
      <c r="AH219">
        <v>2</v>
      </c>
      <c r="AI219">
        <v>271790334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ROW(Source!A225)</f>
        <v>225</v>
      </c>
      <c r="B220">
        <v>271790342</v>
      </c>
      <c r="C220">
        <v>271790338</v>
      </c>
      <c r="D220">
        <v>140403176</v>
      </c>
      <c r="E220">
        <v>1</v>
      </c>
      <c r="F220">
        <v>1</v>
      </c>
      <c r="G220">
        <v>1</v>
      </c>
      <c r="H220">
        <v>1</v>
      </c>
      <c r="I220" t="s">
        <v>496</v>
      </c>
      <c r="J220" t="s">
        <v>3</v>
      </c>
      <c r="K220" t="s">
        <v>497</v>
      </c>
      <c r="L220">
        <v>1369</v>
      </c>
      <c r="N220">
        <v>1013</v>
      </c>
      <c r="O220" t="s">
        <v>498</v>
      </c>
      <c r="P220" t="s">
        <v>498</v>
      </c>
      <c r="Q220">
        <v>1</v>
      </c>
      <c r="X220">
        <v>1</v>
      </c>
      <c r="Y220">
        <v>0</v>
      </c>
      <c r="Z220">
        <v>0</v>
      </c>
      <c r="AA220">
        <v>0</v>
      </c>
      <c r="AB220">
        <v>173.4</v>
      </c>
      <c r="AC220">
        <v>0</v>
      </c>
      <c r="AD220">
        <v>1</v>
      </c>
      <c r="AE220">
        <v>1</v>
      </c>
      <c r="AF220" t="s">
        <v>3</v>
      </c>
      <c r="AG220">
        <v>1</v>
      </c>
      <c r="AH220">
        <v>2</v>
      </c>
      <c r="AI220">
        <v>271790339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ROW(Source!A225)</f>
        <v>225</v>
      </c>
      <c r="B221">
        <v>271790343</v>
      </c>
      <c r="C221">
        <v>271790338</v>
      </c>
      <c r="D221">
        <v>140403178</v>
      </c>
      <c r="E221">
        <v>1</v>
      </c>
      <c r="F221">
        <v>1</v>
      </c>
      <c r="G221">
        <v>1</v>
      </c>
      <c r="H221">
        <v>1</v>
      </c>
      <c r="I221" t="s">
        <v>499</v>
      </c>
      <c r="J221" t="s">
        <v>3</v>
      </c>
      <c r="K221" t="s">
        <v>500</v>
      </c>
      <c r="L221">
        <v>1369</v>
      </c>
      <c r="N221">
        <v>1013</v>
      </c>
      <c r="O221" t="s">
        <v>498</v>
      </c>
      <c r="P221" t="s">
        <v>498</v>
      </c>
      <c r="Q221">
        <v>1</v>
      </c>
      <c r="X221">
        <v>0.25</v>
      </c>
      <c r="Y221">
        <v>0</v>
      </c>
      <c r="Z221">
        <v>0</v>
      </c>
      <c r="AA221">
        <v>0</v>
      </c>
      <c r="AB221">
        <v>173.4</v>
      </c>
      <c r="AC221">
        <v>0</v>
      </c>
      <c r="AD221">
        <v>1</v>
      </c>
      <c r="AE221">
        <v>2</v>
      </c>
      <c r="AF221" t="s">
        <v>3</v>
      </c>
      <c r="AG221">
        <v>0.25</v>
      </c>
      <c r="AH221">
        <v>2</v>
      </c>
      <c r="AI221">
        <v>271790340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ROW(Source!A225)</f>
        <v>225</v>
      </c>
      <c r="B222">
        <v>271790344</v>
      </c>
      <c r="C222">
        <v>271790338</v>
      </c>
      <c r="D222">
        <v>140371526</v>
      </c>
      <c r="E222">
        <v>1</v>
      </c>
      <c r="F222">
        <v>1</v>
      </c>
      <c r="G222">
        <v>1</v>
      </c>
      <c r="H222">
        <v>2</v>
      </c>
      <c r="I222" t="s">
        <v>501</v>
      </c>
      <c r="J222" t="s">
        <v>502</v>
      </c>
      <c r="K222" t="s">
        <v>503</v>
      </c>
      <c r="L222">
        <v>1368</v>
      </c>
      <c r="N222">
        <v>1011</v>
      </c>
      <c r="O222" t="s">
        <v>504</v>
      </c>
      <c r="P222" t="s">
        <v>504</v>
      </c>
      <c r="Q222">
        <v>1</v>
      </c>
      <c r="X222">
        <v>0.25</v>
      </c>
      <c r="Y222">
        <v>0</v>
      </c>
      <c r="Z222">
        <v>237.4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24</v>
      </c>
      <c r="AG222">
        <v>0.12</v>
      </c>
      <c r="AH222">
        <v>2</v>
      </c>
      <c r="AI222">
        <v>271790341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ROW(Source!A226)</f>
        <v>226</v>
      </c>
      <c r="B223">
        <v>271790349</v>
      </c>
      <c r="C223">
        <v>271790345</v>
      </c>
      <c r="D223">
        <v>140403176</v>
      </c>
      <c r="E223">
        <v>1</v>
      </c>
      <c r="F223">
        <v>1</v>
      </c>
      <c r="G223">
        <v>1</v>
      </c>
      <c r="H223">
        <v>1</v>
      </c>
      <c r="I223" t="s">
        <v>496</v>
      </c>
      <c r="J223" t="s">
        <v>3</v>
      </c>
      <c r="K223" t="s">
        <v>497</v>
      </c>
      <c r="L223">
        <v>1369</v>
      </c>
      <c r="N223">
        <v>1013</v>
      </c>
      <c r="O223" t="s">
        <v>498</v>
      </c>
      <c r="P223" t="s">
        <v>498</v>
      </c>
      <c r="Q223">
        <v>1</v>
      </c>
      <c r="X223">
        <v>0.94</v>
      </c>
      <c r="Y223">
        <v>0</v>
      </c>
      <c r="Z223">
        <v>0</v>
      </c>
      <c r="AA223">
        <v>0</v>
      </c>
      <c r="AB223">
        <v>173.4</v>
      </c>
      <c r="AC223">
        <v>0</v>
      </c>
      <c r="AD223">
        <v>1</v>
      </c>
      <c r="AE223">
        <v>1</v>
      </c>
      <c r="AF223" t="s">
        <v>3</v>
      </c>
      <c r="AG223">
        <v>0.94</v>
      </c>
      <c r="AH223">
        <v>2</v>
      </c>
      <c r="AI223">
        <v>271790346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ROW(Source!A226)</f>
        <v>226</v>
      </c>
      <c r="B224">
        <v>271790350</v>
      </c>
      <c r="C224">
        <v>271790345</v>
      </c>
      <c r="D224">
        <v>140403395</v>
      </c>
      <c r="E224">
        <v>1</v>
      </c>
      <c r="F224">
        <v>1</v>
      </c>
      <c r="G224">
        <v>1</v>
      </c>
      <c r="H224">
        <v>1</v>
      </c>
      <c r="I224" t="s">
        <v>505</v>
      </c>
      <c r="J224" t="s">
        <v>3</v>
      </c>
      <c r="K224" t="s">
        <v>506</v>
      </c>
      <c r="L224">
        <v>1369</v>
      </c>
      <c r="N224">
        <v>1013</v>
      </c>
      <c r="O224" t="s">
        <v>498</v>
      </c>
      <c r="P224" t="s">
        <v>498</v>
      </c>
      <c r="Q224">
        <v>1</v>
      </c>
      <c r="X224">
        <v>0.47</v>
      </c>
      <c r="Y224">
        <v>0</v>
      </c>
      <c r="Z224">
        <v>0</v>
      </c>
      <c r="AA224">
        <v>0</v>
      </c>
      <c r="AB224">
        <v>221.5</v>
      </c>
      <c r="AC224">
        <v>0</v>
      </c>
      <c r="AD224">
        <v>1</v>
      </c>
      <c r="AE224">
        <v>2</v>
      </c>
      <c r="AF224" t="s">
        <v>3</v>
      </c>
      <c r="AG224">
        <v>0.47</v>
      </c>
      <c r="AH224">
        <v>2</v>
      </c>
      <c r="AI224">
        <v>271790347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ROW(Source!A226)</f>
        <v>226</v>
      </c>
      <c r="B225">
        <v>271790351</v>
      </c>
      <c r="C225">
        <v>271790345</v>
      </c>
      <c r="D225">
        <v>140371490</v>
      </c>
      <c r="E225">
        <v>1</v>
      </c>
      <c r="F225">
        <v>1</v>
      </c>
      <c r="G225">
        <v>1</v>
      </c>
      <c r="H225">
        <v>2</v>
      </c>
      <c r="I225" t="s">
        <v>507</v>
      </c>
      <c r="J225" t="s">
        <v>508</v>
      </c>
      <c r="K225" t="s">
        <v>509</v>
      </c>
      <c r="L225">
        <v>1368</v>
      </c>
      <c r="N225">
        <v>1011</v>
      </c>
      <c r="O225" t="s">
        <v>504</v>
      </c>
      <c r="P225" t="s">
        <v>504</v>
      </c>
      <c r="Q225">
        <v>1</v>
      </c>
      <c r="X225">
        <v>0.47</v>
      </c>
      <c r="Y225">
        <v>0</v>
      </c>
      <c r="Z225">
        <v>977.59999999999991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24</v>
      </c>
      <c r="AG225">
        <v>0.22559999999999997</v>
      </c>
      <c r="AH225">
        <v>2</v>
      </c>
      <c r="AI225">
        <v>271790348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ROW(Source!A227)</f>
        <v>227</v>
      </c>
      <c r="B226">
        <v>271790356</v>
      </c>
      <c r="C226">
        <v>271790352</v>
      </c>
      <c r="D226">
        <v>140403176</v>
      </c>
      <c r="E226">
        <v>1</v>
      </c>
      <c r="F226">
        <v>1</v>
      </c>
      <c r="G226">
        <v>1</v>
      </c>
      <c r="H226">
        <v>1</v>
      </c>
      <c r="I226" t="s">
        <v>496</v>
      </c>
      <c r="J226" t="s">
        <v>3</v>
      </c>
      <c r="K226" t="s">
        <v>497</v>
      </c>
      <c r="L226">
        <v>1369</v>
      </c>
      <c r="N226">
        <v>1013</v>
      </c>
      <c r="O226" t="s">
        <v>498</v>
      </c>
      <c r="P226" t="s">
        <v>498</v>
      </c>
      <c r="Q226">
        <v>1</v>
      </c>
      <c r="X226">
        <v>0.6</v>
      </c>
      <c r="Y226">
        <v>0</v>
      </c>
      <c r="Z226">
        <v>0</v>
      </c>
      <c r="AA226">
        <v>0</v>
      </c>
      <c r="AB226">
        <v>173.4</v>
      </c>
      <c r="AC226">
        <v>0</v>
      </c>
      <c r="AD226">
        <v>1</v>
      </c>
      <c r="AE226">
        <v>1</v>
      </c>
      <c r="AF226" t="s">
        <v>3</v>
      </c>
      <c r="AG226">
        <v>0.6</v>
      </c>
      <c r="AH226">
        <v>2</v>
      </c>
      <c r="AI226">
        <v>271790353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ROW(Source!A227)</f>
        <v>227</v>
      </c>
      <c r="B227">
        <v>271790357</v>
      </c>
      <c r="C227">
        <v>271790352</v>
      </c>
      <c r="D227">
        <v>140403395</v>
      </c>
      <c r="E227">
        <v>1</v>
      </c>
      <c r="F227">
        <v>1</v>
      </c>
      <c r="G227">
        <v>1</v>
      </c>
      <c r="H227">
        <v>1</v>
      </c>
      <c r="I227" t="s">
        <v>505</v>
      </c>
      <c r="J227" t="s">
        <v>3</v>
      </c>
      <c r="K227" t="s">
        <v>506</v>
      </c>
      <c r="L227">
        <v>1369</v>
      </c>
      <c r="N227">
        <v>1013</v>
      </c>
      <c r="O227" t="s">
        <v>498</v>
      </c>
      <c r="P227" t="s">
        <v>498</v>
      </c>
      <c r="Q227">
        <v>1</v>
      </c>
      <c r="X227">
        <v>0.3</v>
      </c>
      <c r="Y227">
        <v>0</v>
      </c>
      <c r="Z227">
        <v>0</v>
      </c>
      <c r="AA227">
        <v>0</v>
      </c>
      <c r="AB227">
        <v>221.5</v>
      </c>
      <c r="AC227">
        <v>0</v>
      </c>
      <c r="AD227">
        <v>1</v>
      </c>
      <c r="AE227">
        <v>2</v>
      </c>
      <c r="AF227" t="s">
        <v>3</v>
      </c>
      <c r="AG227">
        <v>0.3</v>
      </c>
      <c r="AH227">
        <v>2</v>
      </c>
      <c r="AI227">
        <v>271790354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ROW(Source!A227)</f>
        <v>227</v>
      </c>
      <c r="B228">
        <v>271790358</v>
      </c>
      <c r="C228">
        <v>271790352</v>
      </c>
      <c r="D228">
        <v>140371490</v>
      </c>
      <c r="E228">
        <v>1</v>
      </c>
      <c r="F228">
        <v>1</v>
      </c>
      <c r="G228">
        <v>1</v>
      </c>
      <c r="H228">
        <v>2</v>
      </c>
      <c r="I228" t="s">
        <v>507</v>
      </c>
      <c r="J228" t="s">
        <v>508</v>
      </c>
      <c r="K228" t="s">
        <v>509</v>
      </c>
      <c r="L228">
        <v>1368</v>
      </c>
      <c r="N228">
        <v>1011</v>
      </c>
      <c r="O228" t="s">
        <v>504</v>
      </c>
      <c r="P228" t="s">
        <v>504</v>
      </c>
      <c r="Q228">
        <v>1</v>
      </c>
      <c r="X228">
        <v>0.3</v>
      </c>
      <c r="Y228">
        <v>0</v>
      </c>
      <c r="Z228">
        <v>977.59999999999991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24</v>
      </c>
      <c r="AG228">
        <v>0.14399999999999999</v>
      </c>
      <c r="AH228">
        <v>2</v>
      </c>
      <c r="AI228">
        <v>271790355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ROW(Source!A228)</f>
        <v>228</v>
      </c>
      <c r="B229">
        <v>271790363</v>
      </c>
      <c r="C229">
        <v>271790359</v>
      </c>
      <c r="D229">
        <v>140403176</v>
      </c>
      <c r="E229">
        <v>1</v>
      </c>
      <c r="F229">
        <v>1</v>
      </c>
      <c r="G229">
        <v>1</v>
      </c>
      <c r="H229">
        <v>1</v>
      </c>
      <c r="I229" t="s">
        <v>496</v>
      </c>
      <c r="J229" t="s">
        <v>3</v>
      </c>
      <c r="K229" t="s">
        <v>497</v>
      </c>
      <c r="L229">
        <v>1369</v>
      </c>
      <c r="N229">
        <v>1013</v>
      </c>
      <c r="O229" t="s">
        <v>498</v>
      </c>
      <c r="P229" t="s">
        <v>498</v>
      </c>
      <c r="Q229">
        <v>1</v>
      </c>
      <c r="X229">
        <v>0.94</v>
      </c>
      <c r="Y229">
        <v>0</v>
      </c>
      <c r="Z229">
        <v>0</v>
      </c>
      <c r="AA229">
        <v>0</v>
      </c>
      <c r="AB229">
        <v>173.4</v>
      </c>
      <c r="AC229">
        <v>0</v>
      </c>
      <c r="AD229">
        <v>1</v>
      </c>
      <c r="AE229">
        <v>1</v>
      </c>
      <c r="AF229" t="s">
        <v>3</v>
      </c>
      <c r="AG229">
        <v>0.94</v>
      </c>
      <c r="AH229">
        <v>2</v>
      </c>
      <c r="AI229">
        <v>271790360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ROW(Source!A228)</f>
        <v>228</v>
      </c>
      <c r="B230">
        <v>271790364</v>
      </c>
      <c r="C230">
        <v>271790359</v>
      </c>
      <c r="D230">
        <v>140403395</v>
      </c>
      <c r="E230">
        <v>1</v>
      </c>
      <c r="F230">
        <v>1</v>
      </c>
      <c r="G230">
        <v>1</v>
      </c>
      <c r="H230">
        <v>1</v>
      </c>
      <c r="I230" t="s">
        <v>505</v>
      </c>
      <c r="J230" t="s">
        <v>3</v>
      </c>
      <c r="K230" t="s">
        <v>506</v>
      </c>
      <c r="L230">
        <v>1369</v>
      </c>
      <c r="N230">
        <v>1013</v>
      </c>
      <c r="O230" t="s">
        <v>498</v>
      </c>
      <c r="P230" t="s">
        <v>498</v>
      </c>
      <c r="Q230">
        <v>1</v>
      </c>
      <c r="X230">
        <v>0.47</v>
      </c>
      <c r="Y230">
        <v>0</v>
      </c>
      <c r="Z230">
        <v>0</v>
      </c>
      <c r="AA230">
        <v>0</v>
      </c>
      <c r="AB230">
        <v>221.5</v>
      </c>
      <c r="AC230">
        <v>0</v>
      </c>
      <c r="AD230">
        <v>1</v>
      </c>
      <c r="AE230">
        <v>2</v>
      </c>
      <c r="AF230" t="s">
        <v>3</v>
      </c>
      <c r="AG230">
        <v>0.47</v>
      </c>
      <c r="AH230">
        <v>2</v>
      </c>
      <c r="AI230">
        <v>271790361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ROW(Source!A228)</f>
        <v>228</v>
      </c>
      <c r="B231">
        <v>271790365</v>
      </c>
      <c r="C231">
        <v>271790359</v>
      </c>
      <c r="D231">
        <v>140371490</v>
      </c>
      <c r="E231">
        <v>1</v>
      </c>
      <c r="F231">
        <v>1</v>
      </c>
      <c r="G231">
        <v>1</v>
      </c>
      <c r="H231">
        <v>2</v>
      </c>
      <c r="I231" t="s">
        <v>507</v>
      </c>
      <c r="J231" t="s">
        <v>508</v>
      </c>
      <c r="K231" t="s">
        <v>509</v>
      </c>
      <c r="L231">
        <v>1368</v>
      </c>
      <c r="N231">
        <v>1011</v>
      </c>
      <c r="O231" t="s">
        <v>504</v>
      </c>
      <c r="P231" t="s">
        <v>504</v>
      </c>
      <c r="Q231">
        <v>1</v>
      </c>
      <c r="X231">
        <v>0.47</v>
      </c>
      <c r="Y231">
        <v>0</v>
      </c>
      <c r="Z231">
        <v>977.59999999999991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24</v>
      </c>
      <c r="AG231">
        <v>0.22559999999999997</v>
      </c>
      <c r="AH231">
        <v>2</v>
      </c>
      <c r="AI231">
        <v>271790362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ROW(Source!A229)</f>
        <v>229</v>
      </c>
      <c r="B232">
        <v>271790370</v>
      </c>
      <c r="C232">
        <v>271790366</v>
      </c>
      <c r="D232">
        <v>140403176</v>
      </c>
      <c r="E232">
        <v>1</v>
      </c>
      <c r="F232">
        <v>1</v>
      </c>
      <c r="G232">
        <v>1</v>
      </c>
      <c r="H232">
        <v>1</v>
      </c>
      <c r="I232" t="s">
        <v>496</v>
      </c>
      <c r="J232" t="s">
        <v>3</v>
      </c>
      <c r="K232" t="s">
        <v>497</v>
      </c>
      <c r="L232">
        <v>1369</v>
      </c>
      <c r="N232">
        <v>1013</v>
      </c>
      <c r="O232" t="s">
        <v>498</v>
      </c>
      <c r="P232" t="s">
        <v>498</v>
      </c>
      <c r="Q232">
        <v>1</v>
      </c>
      <c r="X232">
        <v>0.4</v>
      </c>
      <c r="Y232">
        <v>0</v>
      </c>
      <c r="Z232">
        <v>0</v>
      </c>
      <c r="AA232">
        <v>0</v>
      </c>
      <c r="AB232">
        <v>173.4</v>
      </c>
      <c r="AC232">
        <v>0</v>
      </c>
      <c r="AD232">
        <v>1</v>
      </c>
      <c r="AE232">
        <v>1</v>
      </c>
      <c r="AF232" t="s">
        <v>3</v>
      </c>
      <c r="AG232">
        <v>0.4</v>
      </c>
      <c r="AH232">
        <v>2</v>
      </c>
      <c r="AI232">
        <v>271790367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ROW(Source!A229)</f>
        <v>229</v>
      </c>
      <c r="B233">
        <v>271790371</v>
      </c>
      <c r="C233">
        <v>271790366</v>
      </c>
      <c r="D233">
        <v>140403395</v>
      </c>
      <c r="E233">
        <v>1</v>
      </c>
      <c r="F233">
        <v>1</v>
      </c>
      <c r="G233">
        <v>1</v>
      </c>
      <c r="H233">
        <v>1</v>
      </c>
      <c r="I233" t="s">
        <v>505</v>
      </c>
      <c r="J233" t="s">
        <v>3</v>
      </c>
      <c r="K233" t="s">
        <v>506</v>
      </c>
      <c r="L233">
        <v>1369</v>
      </c>
      <c r="N233">
        <v>1013</v>
      </c>
      <c r="O233" t="s">
        <v>498</v>
      </c>
      <c r="P233" t="s">
        <v>498</v>
      </c>
      <c r="Q233">
        <v>1</v>
      </c>
      <c r="X233">
        <v>0.2</v>
      </c>
      <c r="Y233">
        <v>0</v>
      </c>
      <c r="Z233">
        <v>0</v>
      </c>
      <c r="AA233">
        <v>0</v>
      </c>
      <c r="AB233">
        <v>221.5</v>
      </c>
      <c r="AC233">
        <v>0</v>
      </c>
      <c r="AD233">
        <v>1</v>
      </c>
      <c r="AE233">
        <v>2</v>
      </c>
      <c r="AF233" t="s">
        <v>3</v>
      </c>
      <c r="AG233">
        <v>0.2</v>
      </c>
      <c r="AH233">
        <v>2</v>
      </c>
      <c r="AI233">
        <v>271790368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ROW(Source!A229)</f>
        <v>229</v>
      </c>
      <c r="B234">
        <v>271790372</v>
      </c>
      <c r="C234">
        <v>271790366</v>
      </c>
      <c r="D234">
        <v>140371490</v>
      </c>
      <c r="E234">
        <v>1</v>
      </c>
      <c r="F234">
        <v>1</v>
      </c>
      <c r="G234">
        <v>1</v>
      </c>
      <c r="H234">
        <v>2</v>
      </c>
      <c r="I234" t="s">
        <v>507</v>
      </c>
      <c r="J234" t="s">
        <v>508</v>
      </c>
      <c r="K234" t="s">
        <v>509</v>
      </c>
      <c r="L234">
        <v>1368</v>
      </c>
      <c r="N234">
        <v>1011</v>
      </c>
      <c r="O234" t="s">
        <v>504</v>
      </c>
      <c r="P234" t="s">
        <v>504</v>
      </c>
      <c r="Q234">
        <v>1</v>
      </c>
      <c r="X234">
        <v>0.2</v>
      </c>
      <c r="Y234">
        <v>0</v>
      </c>
      <c r="Z234">
        <v>977.59999999999991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24</v>
      </c>
      <c r="AG234">
        <v>9.6000000000000002E-2</v>
      </c>
      <c r="AH234">
        <v>2</v>
      </c>
      <c r="AI234">
        <v>271790369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ROW(Source!A230)</f>
        <v>230</v>
      </c>
      <c r="B235">
        <v>271790377</v>
      </c>
      <c r="C235">
        <v>271790373</v>
      </c>
      <c r="D235">
        <v>140403176</v>
      </c>
      <c r="E235">
        <v>1</v>
      </c>
      <c r="F235">
        <v>1</v>
      </c>
      <c r="G235">
        <v>1</v>
      </c>
      <c r="H235">
        <v>1</v>
      </c>
      <c r="I235" t="s">
        <v>496</v>
      </c>
      <c r="J235" t="s">
        <v>3</v>
      </c>
      <c r="K235" t="s">
        <v>497</v>
      </c>
      <c r="L235">
        <v>1369</v>
      </c>
      <c r="N235">
        <v>1013</v>
      </c>
      <c r="O235" t="s">
        <v>498</v>
      </c>
      <c r="P235" t="s">
        <v>498</v>
      </c>
      <c r="Q235">
        <v>1</v>
      </c>
      <c r="X235">
        <v>0.84000000000000008</v>
      </c>
      <c r="Y235">
        <v>0</v>
      </c>
      <c r="Z235">
        <v>0</v>
      </c>
      <c r="AA235">
        <v>0</v>
      </c>
      <c r="AB235">
        <v>173.4</v>
      </c>
      <c r="AC235">
        <v>0</v>
      </c>
      <c r="AD235">
        <v>1</v>
      </c>
      <c r="AE235">
        <v>1</v>
      </c>
      <c r="AF235" t="s">
        <v>3</v>
      </c>
      <c r="AG235">
        <v>0.84000000000000008</v>
      </c>
      <c r="AH235">
        <v>2</v>
      </c>
      <c r="AI235">
        <v>271790374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ROW(Source!A230)</f>
        <v>230</v>
      </c>
      <c r="B236">
        <v>271790378</v>
      </c>
      <c r="C236">
        <v>271790373</v>
      </c>
      <c r="D236">
        <v>140403178</v>
      </c>
      <c r="E236">
        <v>1</v>
      </c>
      <c r="F236">
        <v>1</v>
      </c>
      <c r="G236">
        <v>1</v>
      </c>
      <c r="H236">
        <v>1</v>
      </c>
      <c r="I236" t="s">
        <v>499</v>
      </c>
      <c r="J236" t="s">
        <v>3</v>
      </c>
      <c r="K236" t="s">
        <v>500</v>
      </c>
      <c r="L236">
        <v>1369</v>
      </c>
      <c r="N236">
        <v>1013</v>
      </c>
      <c r="O236" t="s">
        <v>498</v>
      </c>
      <c r="P236" t="s">
        <v>498</v>
      </c>
      <c r="Q236">
        <v>1</v>
      </c>
      <c r="X236">
        <v>0.21</v>
      </c>
      <c r="Y236">
        <v>0</v>
      </c>
      <c r="Z236">
        <v>0</v>
      </c>
      <c r="AA236">
        <v>0</v>
      </c>
      <c r="AB236">
        <v>173.4</v>
      </c>
      <c r="AC236">
        <v>0</v>
      </c>
      <c r="AD236">
        <v>1</v>
      </c>
      <c r="AE236">
        <v>2</v>
      </c>
      <c r="AF236" t="s">
        <v>3</v>
      </c>
      <c r="AG236">
        <v>0.21</v>
      </c>
      <c r="AH236">
        <v>2</v>
      </c>
      <c r="AI236">
        <v>271790375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ROW(Source!A230)</f>
        <v>230</v>
      </c>
      <c r="B237">
        <v>271790379</v>
      </c>
      <c r="C237">
        <v>271790373</v>
      </c>
      <c r="D237">
        <v>140371526</v>
      </c>
      <c r="E237">
        <v>1</v>
      </c>
      <c r="F237">
        <v>1</v>
      </c>
      <c r="G237">
        <v>1</v>
      </c>
      <c r="H237">
        <v>2</v>
      </c>
      <c r="I237" t="s">
        <v>501</v>
      </c>
      <c r="J237" t="s">
        <v>502</v>
      </c>
      <c r="K237" t="s">
        <v>503</v>
      </c>
      <c r="L237">
        <v>1368</v>
      </c>
      <c r="N237">
        <v>1011</v>
      </c>
      <c r="O237" t="s">
        <v>504</v>
      </c>
      <c r="P237" t="s">
        <v>504</v>
      </c>
      <c r="Q237">
        <v>1</v>
      </c>
      <c r="X237">
        <v>0.21</v>
      </c>
      <c r="Y237">
        <v>0</v>
      </c>
      <c r="Z237">
        <v>237.4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24</v>
      </c>
      <c r="AG237">
        <v>0.10079999999999999</v>
      </c>
      <c r="AH237">
        <v>2</v>
      </c>
      <c r="AI237">
        <v>271790376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ROW(Source!A231)</f>
        <v>231</v>
      </c>
      <c r="B238">
        <v>271790384</v>
      </c>
      <c r="C238">
        <v>271790380</v>
      </c>
      <c r="D238">
        <v>140403176</v>
      </c>
      <c r="E238">
        <v>1</v>
      </c>
      <c r="F238">
        <v>1</v>
      </c>
      <c r="G238">
        <v>1</v>
      </c>
      <c r="H238">
        <v>1</v>
      </c>
      <c r="I238" t="s">
        <v>496</v>
      </c>
      <c r="J238" t="s">
        <v>3</v>
      </c>
      <c r="K238" t="s">
        <v>497</v>
      </c>
      <c r="L238">
        <v>1369</v>
      </c>
      <c r="N238">
        <v>1013</v>
      </c>
      <c r="O238" t="s">
        <v>498</v>
      </c>
      <c r="P238" t="s">
        <v>498</v>
      </c>
      <c r="Q238">
        <v>1</v>
      </c>
      <c r="X238">
        <v>2.8</v>
      </c>
      <c r="Y238">
        <v>0</v>
      </c>
      <c r="Z238">
        <v>0</v>
      </c>
      <c r="AA238">
        <v>0</v>
      </c>
      <c r="AB238">
        <v>173.4</v>
      </c>
      <c r="AC238">
        <v>0</v>
      </c>
      <c r="AD238">
        <v>1</v>
      </c>
      <c r="AE238">
        <v>1</v>
      </c>
      <c r="AF238" t="s">
        <v>3</v>
      </c>
      <c r="AG238">
        <v>2.8</v>
      </c>
      <c r="AH238">
        <v>2</v>
      </c>
      <c r="AI238">
        <v>271790381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ROW(Source!A231)</f>
        <v>231</v>
      </c>
      <c r="B239">
        <v>271790385</v>
      </c>
      <c r="C239">
        <v>271790380</v>
      </c>
      <c r="D239">
        <v>140403178</v>
      </c>
      <c r="E239">
        <v>1</v>
      </c>
      <c r="F239">
        <v>1</v>
      </c>
      <c r="G239">
        <v>1</v>
      </c>
      <c r="H239">
        <v>1</v>
      </c>
      <c r="I239" t="s">
        <v>499</v>
      </c>
      <c r="J239" t="s">
        <v>3</v>
      </c>
      <c r="K239" t="s">
        <v>500</v>
      </c>
      <c r="L239">
        <v>1369</v>
      </c>
      <c r="N239">
        <v>1013</v>
      </c>
      <c r="O239" t="s">
        <v>498</v>
      </c>
      <c r="P239" t="s">
        <v>498</v>
      </c>
      <c r="Q239">
        <v>1</v>
      </c>
      <c r="X239">
        <v>0.7</v>
      </c>
      <c r="Y239">
        <v>0</v>
      </c>
      <c r="Z239">
        <v>0</v>
      </c>
      <c r="AA239">
        <v>0</v>
      </c>
      <c r="AB239">
        <v>173.4</v>
      </c>
      <c r="AC239">
        <v>0</v>
      </c>
      <c r="AD239">
        <v>1</v>
      </c>
      <c r="AE239">
        <v>2</v>
      </c>
      <c r="AF239" t="s">
        <v>3</v>
      </c>
      <c r="AG239">
        <v>0.7</v>
      </c>
      <c r="AH239">
        <v>2</v>
      </c>
      <c r="AI239">
        <v>271790382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ROW(Source!A231)</f>
        <v>231</v>
      </c>
      <c r="B240">
        <v>271790386</v>
      </c>
      <c r="C240">
        <v>271790380</v>
      </c>
      <c r="D240">
        <v>140371526</v>
      </c>
      <c r="E240">
        <v>1</v>
      </c>
      <c r="F240">
        <v>1</v>
      </c>
      <c r="G240">
        <v>1</v>
      </c>
      <c r="H240">
        <v>2</v>
      </c>
      <c r="I240" t="s">
        <v>501</v>
      </c>
      <c r="J240" t="s">
        <v>502</v>
      </c>
      <c r="K240" t="s">
        <v>503</v>
      </c>
      <c r="L240">
        <v>1368</v>
      </c>
      <c r="N240">
        <v>1011</v>
      </c>
      <c r="O240" t="s">
        <v>504</v>
      </c>
      <c r="P240" t="s">
        <v>504</v>
      </c>
      <c r="Q240">
        <v>1</v>
      </c>
      <c r="X240">
        <v>0.7</v>
      </c>
      <c r="Y240">
        <v>0</v>
      </c>
      <c r="Z240">
        <v>237.4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24</v>
      </c>
      <c r="AG240">
        <v>0.33599999999999997</v>
      </c>
      <c r="AH240">
        <v>2</v>
      </c>
      <c r="AI240">
        <v>271790383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ROW(Source!A232)</f>
        <v>232</v>
      </c>
      <c r="B241">
        <v>271790391</v>
      </c>
      <c r="C241">
        <v>271790387</v>
      </c>
      <c r="D241">
        <v>140403176</v>
      </c>
      <c r="E241">
        <v>1</v>
      </c>
      <c r="F241">
        <v>1</v>
      </c>
      <c r="G241">
        <v>1</v>
      </c>
      <c r="H241">
        <v>1</v>
      </c>
      <c r="I241" t="s">
        <v>496</v>
      </c>
      <c r="J241" t="s">
        <v>3</v>
      </c>
      <c r="K241" t="s">
        <v>497</v>
      </c>
      <c r="L241">
        <v>1369</v>
      </c>
      <c r="N241">
        <v>1013</v>
      </c>
      <c r="O241" t="s">
        <v>498</v>
      </c>
      <c r="P241" t="s">
        <v>498</v>
      </c>
      <c r="Q241">
        <v>1</v>
      </c>
      <c r="X241">
        <v>1</v>
      </c>
      <c r="Y241">
        <v>0</v>
      </c>
      <c r="Z241">
        <v>0</v>
      </c>
      <c r="AA241">
        <v>0</v>
      </c>
      <c r="AB241">
        <v>173.4</v>
      </c>
      <c r="AC241">
        <v>0</v>
      </c>
      <c r="AD241">
        <v>1</v>
      </c>
      <c r="AE241">
        <v>1</v>
      </c>
      <c r="AF241" t="s">
        <v>3</v>
      </c>
      <c r="AG241">
        <v>1</v>
      </c>
      <c r="AH241">
        <v>2</v>
      </c>
      <c r="AI241">
        <v>271790388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ROW(Source!A232)</f>
        <v>232</v>
      </c>
      <c r="B242">
        <v>271790392</v>
      </c>
      <c r="C242">
        <v>271790387</v>
      </c>
      <c r="D242">
        <v>140403178</v>
      </c>
      <c r="E242">
        <v>1</v>
      </c>
      <c r="F242">
        <v>1</v>
      </c>
      <c r="G242">
        <v>1</v>
      </c>
      <c r="H242">
        <v>1</v>
      </c>
      <c r="I242" t="s">
        <v>499</v>
      </c>
      <c r="J242" t="s">
        <v>3</v>
      </c>
      <c r="K242" t="s">
        <v>500</v>
      </c>
      <c r="L242">
        <v>1369</v>
      </c>
      <c r="N242">
        <v>1013</v>
      </c>
      <c r="O242" t="s">
        <v>498</v>
      </c>
      <c r="P242" t="s">
        <v>498</v>
      </c>
      <c r="Q242">
        <v>1</v>
      </c>
      <c r="X242">
        <v>0.25</v>
      </c>
      <c r="Y242">
        <v>0</v>
      </c>
      <c r="Z242">
        <v>0</v>
      </c>
      <c r="AA242">
        <v>0</v>
      </c>
      <c r="AB242">
        <v>173.4</v>
      </c>
      <c r="AC242">
        <v>0</v>
      </c>
      <c r="AD242">
        <v>1</v>
      </c>
      <c r="AE242">
        <v>2</v>
      </c>
      <c r="AF242" t="s">
        <v>3</v>
      </c>
      <c r="AG242">
        <v>0.25</v>
      </c>
      <c r="AH242">
        <v>2</v>
      </c>
      <c r="AI242">
        <v>271790389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ROW(Source!A232)</f>
        <v>232</v>
      </c>
      <c r="B243">
        <v>271790393</v>
      </c>
      <c r="C243">
        <v>271790387</v>
      </c>
      <c r="D243">
        <v>140371526</v>
      </c>
      <c r="E243">
        <v>1</v>
      </c>
      <c r="F243">
        <v>1</v>
      </c>
      <c r="G243">
        <v>1</v>
      </c>
      <c r="H243">
        <v>2</v>
      </c>
      <c r="I243" t="s">
        <v>501</v>
      </c>
      <c r="J243" t="s">
        <v>502</v>
      </c>
      <c r="K243" t="s">
        <v>503</v>
      </c>
      <c r="L243">
        <v>1368</v>
      </c>
      <c r="N243">
        <v>1011</v>
      </c>
      <c r="O243" t="s">
        <v>504</v>
      </c>
      <c r="P243" t="s">
        <v>504</v>
      </c>
      <c r="Q243">
        <v>1</v>
      </c>
      <c r="X243">
        <v>0.25</v>
      </c>
      <c r="Y243">
        <v>0</v>
      </c>
      <c r="Z243">
        <v>237.4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24</v>
      </c>
      <c r="AG243">
        <v>0.12</v>
      </c>
      <c r="AH243">
        <v>2</v>
      </c>
      <c r="AI243">
        <v>271790390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2024-12-25T08:01:40Z</dcterms:created>
  <dcterms:modified xsi:type="dcterms:W3CDTF">2024-12-25T13:42:39Z</dcterms:modified>
</cp:coreProperties>
</file>